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lakdlt-my.sharepoint.com/personal/marina_urbiete_vialietuva_lt/Documents/Darbalaukis/Darbai MU/1.3 pirkimai 2024/5. Atviras supaprastintas/5748-1 kelio 2303 3,533-5,165 km km kap rem, takas darbai/2 PD/"/>
    </mc:Choice>
  </mc:AlternateContent>
  <xr:revisionPtr revIDLastSave="69" documentId="13_ncr:1_{EEFC8B7F-573E-43A4-B812-EF2A335E4B2B}" xr6:coauthVersionLast="47" xr6:coauthVersionMax="47" xr10:uidLastSave="{2102A2AA-B62B-42B7-8EE5-26C505F442F6}"/>
  <bookViews>
    <workbookView xWindow="-110" yWindow="-110" windowWidth="19420" windowHeight="10300" xr2:uid="{6BC1EAF5-0D01-43F1-AE22-A39552859E42}"/>
  </bookViews>
  <sheets>
    <sheet name="DKŽ_1" sheetId="5" r:id="rId1"/>
    <sheet name="DKŽ_2" sheetId="7" r:id="rId2"/>
    <sheet name="santrauka"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9" i="5" l="1"/>
  <c r="G70" i="5"/>
  <c r="G8" i="5"/>
  <c r="G14" i="7"/>
  <c r="G15" i="7"/>
  <c r="G16" i="7"/>
  <c r="G17" i="7"/>
  <c r="G18" i="7"/>
  <c r="G19" i="7"/>
  <c r="G20" i="7"/>
  <c r="G21" i="7"/>
  <c r="G32" i="5"/>
  <c r="G34" i="5"/>
  <c r="G40" i="5"/>
  <c r="G39" i="5"/>
  <c r="G38" i="5"/>
  <c r="G37" i="5"/>
  <c r="G76" i="5"/>
  <c r="I77" i="5" s="1"/>
  <c r="G78" i="5"/>
  <c r="G79" i="5"/>
  <c r="G42" i="5"/>
  <c r="G65" i="5"/>
  <c r="G66" i="5"/>
  <c r="G19" i="5"/>
  <c r="I41" i="5" l="1"/>
  <c r="G25" i="5"/>
  <c r="G17" i="5" l="1"/>
  <c r="G15" i="5"/>
  <c r="G13" i="5"/>
  <c r="G11" i="5"/>
  <c r="G9" i="5"/>
  <c r="G25" i="7" l="1"/>
  <c r="G24" i="7"/>
  <c r="G23" i="7"/>
  <c r="G13" i="7"/>
  <c r="G12" i="7"/>
  <c r="G11" i="7"/>
  <c r="G10" i="7"/>
  <c r="G9" i="7"/>
  <c r="G8" i="7"/>
  <c r="G7" i="7"/>
  <c r="G6" i="7"/>
  <c r="G81" i="5"/>
  <c r="G80" i="5"/>
  <c r="G74" i="5"/>
  <c r="G73" i="5"/>
  <c r="G72" i="5"/>
  <c r="G71" i="5"/>
  <c r="G67" i="5"/>
  <c r="G64" i="5"/>
  <c r="G63" i="5"/>
  <c r="G62" i="5"/>
  <c r="G61" i="5"/>
  <c r="G55" i="5"/>
  <c r="G54" i="5"/>
  <c r="G53" i="5"/>
  <c r="G52" i="5"/>
  <c r="G45" i="5"/>
  <c r="G44" i="5"/>
  <c r="G43" i="5"/>
  <c r="I46" i="5" s="1"/>
  <c r="G18" i="5"/>
  <c r="G16" i="5"/>
  <c r="G14" i="5"/>
  <c r="G12" i="5"/>
  <c r="G10" i="5"/>
  <c r="G6" i="5"/>
  <c r="G60" i="5"/>
  <c r="G59" i="5"/>
  <c r="G58" i="5"/>
  <c r="G57" i="5"/>
  <c r="I68" i="5" s="1"/>
  <c r="G50" i="5"/>
  <c r="G49" i="5"/>
  <c r="G48" i="5"/>
  <c r="G47" i="5"/>
  <c r="G35" i="5"/>
  <c r="I36" i="5" s="1"/>
  <c r="G31" i="5"/>
  <c r="G30" i="5"/>
  <c r="G29" i="5"/>
  <c r="G28" i="5"/>
  <c r="G27" i="5"/>
  <c r="G26" i="5"/>
  <c r="G24" i="5"/>
  <c r="G23" i="5"/>
  <c r="G22" i="5"/>
  <c r="G21" i="5"/>
  <c r="G7" i="5"/>
  <c r="G5" i="5"/>
  <c r="I82" i="5" l="1"/>
  <c r="I75" i="5"/>
  <c r="I26" i="7"/>
  <c r="I22" i="7"/>
  <c r="I56" i="5"/>
  <c r="I51" i="5"/>
  <c r="I33" i="5"/>
  <c r="G83" i="5"/>
  <c r="C4" i="3" s="1"/>
  <c r="I20" i="5"/>
  <c r="G27" i="7"/>
  <c r="C5" i="3" s="1"/>
  <c r="C6" i="3" l="1"/>
</calcChain>
</file>

<file path=xl/sharedStrings.xml><?xml version="1.0" encoding="utf-8"?>
<sst xmlns="http://schemas.openxmlformats.org/spreadsheetml/2006/main" count="391" uniqueCount="210">
  <si>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</si>
  <si>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</si>
  <si>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</si>
  <si>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</si>
  <si>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</si>
  <si>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</si>
  <si>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</si>
  <si>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</si>
  <si>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</si>
  <si>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</si>
  <si>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1.2</t>
  </si>
  <si>
    <t>1.3</t>
  </si>
  <si>
    <t>1.4</t>
  </si>
  <si>
    <t>1.5</t>
  </si>
  <si>
    <t>1.6</t>
  </si>
  <si>
    <t>Iš viso skyriuje 1, 
Eur be PVM</t>
  </si>
  <si>
    <t>2.1</t>
  </si>
  <si>
    <t>2.2</t>
  </si>
  <si>
    <t>3.1</t>
  </si>
  <si>
    <t>3.2</t>
  </si>
  <si>
    <t>Iš viso skyriuje 3, 
Eur be PVM</t>
  </si>
  <si>
    <t>4.1</t>
  </si>
  <si>
    <t>4.2</t>
  </si>
  <si>
    <t>Iš viso skyriuje 4, 
Eur be PVM</t>
  </si>
  <si>
    <t>5.1</t>
  </si>
  <si>
    <t>5.2</t>
  </si>
  <si>
    <t>Iš viso skyriuje 5, 
Eur be PVM</t>
  </si>
  <si>
    <t>6.1</t>
  </si>
  <si>
    <t>6.2</t>
  </si>
  <si>
    <t>Iš viso skyriuje 6, 
Eur be PVM</t>
  </si>
  <si>
    <t>7.1</t>
  </si>
  <si>
    <t>7.2</t>
  </si>
  <si>
    <t>Iš viso skyriuje 7, 
Eur be PVM</t>
  </si>
  <si>
    <t>8.1</t>
  </si>
  <si>
    <t>8.2</t>
  </si>
  <si>
    <t>Iš viso skyriuje 8, 
Eur be PVM</t>
  </si>
  <si>
    <t>9.1</t>
  </si>
  <si>
    <t>10.1</t>
  </si>
  <si>
    <t>Iš viso skyriuje 10, 
Eur be PVM</t>
  </si>
  <si>
    <t>11.1</t>
  </si>
  <si>
    <t>11.2</t>
  </si>
  <si>
    <t>11.3</t>
  </si>
  <si>
    <t>11.4</t>
  </si>
  <si>
    <t>Iš viso skyriuje 11, 
Eur be PVM</t>
  </si>
  <si>
    <t>kompl.</t>
  </si>
  <si>
    <t>IŠ VISO ŽINIARAŠTYJE 1, EUR BE PVM</t>
  </si>
  <si>
    <t>IŠ VISO ŽINIARAŠTYJE 2, EUR BE PVM</t>
  </si>
  <si>
    <t>DARBŲ KIEKIŲ ŽINIARAŠČIŲ SANTRAUKA</t>
  </si>
  <si>
    <t>Darbų kiekių žin. nr.</t>
  </si>
  <si>
    <t>Žiniaraščio pavadinimas</t>
  </si>
  <si>
    <t>Vertė, EUR be PVM</t>
  </si>
  <si>
    <t>Susiekimo dalis</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</si>
  <si>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</si>
  <si>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</si>
  <si>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</si>
  <si>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</si>
  <si>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</si>
  <si>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</si>
  <si>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km</t>
  </si>
  <si>
    <t>vnt.</t>
  </si>
  <si>
    <t>m</t>
  </si>
  <si>
    <t>9.2</t>
  </si>
  <si>
    <t>Iš viso skyriuje 2, 
Eur be PVM</t>
  </si>
  <si>
    <t>1. Montavimo darbai</t>
  </si>
  <si>
    <t>Kabelio izoliacijos varžos matavimas</t>
  </si>
  <si>
    <t>2. Medžiagos</t>
  </si>
  <si>
    <t>2.3</t>
  </si>
  <si>
    <t>2.4</t>
  </si>
  <si>
    <t>2.5</t>
  </si>
  <si>
    <t>Elektrotechninė (apšvietimo) dalis</t>
  </si>
  <si>
    <t>vnt</t>
  </si>
  <si>
    <t>Geodezinis trasos nužymėjimas</t>
  </si>
  <si>
    <t>Medžių nuo 24 iki 32 cm pašalinimas</t>
  </si>
  <si>
    <t>Medžių virš 32 cm pašalinimas</t>
  </si>
  <si>
    <t>Krūmų pašalinimas</t>
  </si>
  <si>
    <t>ha</t>
  </si>
  <si>
    <t>Asfaltbetonio dangos nufrezavimas arba išlaužimas</t>
  </si>
  <si>
    <t>m2</t>
  </si>
  <si>
    <t>Naudoto asfalto granulių pakrovimas ir išvežimas į sandėliavimo aikštelę antriniam panaudojimui rangovo pasirinktu atstumu</t>
  </si>
  <si>
    <t>m3</t>
  </si>
  <si>
    <t>Esamų betoninių bortų bei betono pagrindo po bortais išardymas ir išvežimas rangovo pasirinktu atstumu</t>
  </si>
  <si>
    <t>Esamų suoliukų išardymas ir išvežimas į užsakovo nurodytą vietą</t>
  </si>
  <si>
    <t>Esamų šiukšlių dėžių išardymas ir išvežimas į užsakovo nurodytą vietą</t>
  </si>
  <si>
    <t>Esamų keleivių pavilijonų išardymas ir išvežimas į užsakovo nurodytą vietą</t>
  </si>
  <si>
    <t>Esamų signalinių stulpelių išardymas ir išvežimas į užsakovo nurodytą vietą</t>
  </si>
  <si>
    <t>Esamų kelio ženklų skydų demontavimas ir išvežimas į užsakovo nurodytą vietą</t>
  </si>
  <si>
    <t>Esamų vienstiebių kelio ženklų metalinių atramų ant monolitinių betoninių atramų išardymas  ir išvežimas į užsakovo nurodytą vietą</t>
  </si>
  <si>
    <t>Esamų daugiastiebių kelio ženklų metalinių atramų ant monolitinių betoninių atramų išardymas  ir išvežimas į užsakovo nurodytą vietą</t>
  </si>
  <si>
    <t xml:space="preserve">Esamų betono konstrukcijų išardymas ir išvežimas rangovo pasirinktu atstumu </t>
  </si>
  <si>
    <t>Dirvožemio pašalinimas, išvežimas į laikiną sandėliavimo aikštelę rangovo pasirinktu atstumu ir atvežimas šlaitų, griovio dugno tvirtinimui</t>
  </si>
  <si>
    <t>Dirvožemio pašalinimas ir išvežimas rangovo pasirinktu atstumu (perteklinio)</t>
  </si>
  <si>
    <t>Grunto kasimas, pakrovimas ir išvežimas rangovo pasirinktu atstumu į sandėliavimo aikštelę</t>
  </si>
  <si>
    <t>Žemės sankasos įrengimas, panaudojant esamą gruntą iš iškasų</t>
  </si>
  <si>
    <t>Žemės sankasos įrengimas, papildomai atsivežant gruntą rangovo pasirinktu atstumu</t>
  </si>
  <si>
    <t>Šlaitų ir griovio dugno sutvirtinimas, žole apželdininant dirvožemio sluoksnį</t>
  </si>
  <si>
    <t>Griovių tvirtinimas nesurištuoju mišiniu</t>
  </si>
  <si>
    <t>Drenažo įrengimas</t>
  </si>
  <si>
    <t>Drenažo apžiūros šulinėlio įrengimas</t>
  </si>
  <si>
    <t>Paviršinio vandens nulesituvo PN-42 arba PN-45 įrengimas</t>
  </si>
  <si>
    <t>Šulinio PE ŠP-40 įrengimas</t>
  </si>
  <si>
    <t>Drenažo žiočių įrengimas</t>
  </si>
  <si>
    <t>2. Žemės sankasa</t>
  </si>
  <si>
    <t>Apvalios pralaidos įrengimas nuovažose (Plastikinė D400)</t>
  </si>
  <si>
    <t>3. Vandens nuleidimas</t>
  </si>
  <si>
    <t>Skaldos pagrindo sluoksnio įrengimas (asfalto dangos atstatymui prie bortų, storis-20 cm)</t>
  </si>
  <si>
    <t>Asfalto viršutinio sluoksnio įrengimas ( 4 cm asfalto dangos atstatymas prie bordiūro, 50 cm pločiu iš mišinio 11 AC VN)</t>
  </si>
  <si>
    <t>Asfalto pagrindo sluoksnio įrengimas ( 10 cm asfalto dangos atstatymas prie bordiūro, 35 cm pločiu iš mišinio 22 AC PN)</t>
  </si>
  <si>
    <t>Kelkraščio viršutinio sluoksnio įrengimas (skaldažolė, skalda 11/22 su 15% dirvožemiu, h-8cm)</t>
  </si>
  <si>
    <t>4. Kelio dangos konstrukcijos įrengimas</t>
  </si>
  <si>
    <t>5. Skiriamosios, saugos salelės</t>
  </si>
  <si>
    <t>Trinkelių dangos Įrengimas (8 cm storio granitinės trinkelės)</t>
  </si>
  <si>
    <t>Pasluoksnio įrengimas (3 cm storio surištojo mišinio)</t>
  </si>
  <si>
    <t>15 cm storio betono C30/37 pagrindo sluoksnio įrengimas</t>
  </si>
  <si>
    <t>Bordiūro įrengimas (granitinis)</t>
  </si>
  <si>
    <t>Paviljono įrengimas</t>
  </si>
  <si>
    <t>Suoliuko įrengimas</t>
  </si>
  <si>
    <t>Šiukšlių dėžės įrengimas</t>
  </si>
  <si>
    <t>Kelio ženklų ant vienstiebių atramų įrengimas</t>
  </si>
  <si>
    <t>6. Autobusų sustojimo aikštelės</t>
  </si>
  <si>
    <t>7. Nuovažos</t>
  </si>
  <si>
    <t>4v tipo nuovažos įrengimas</t>
  </si>
  <si>
    <t>4p tipo nuovažos įrengimas</t>
  </si>
  <si>
    <t>4pv tipo nuovažos įrengimas</t>
  </si>
  <si>
    <t>Asfalto viršutinio sluoksnio įrengimas (8 cm storio asfalto pagrindo-dangos sluoksnis iš mišinio AC 16 PD)</t>
  </si>
  <si>
    <r>
      <t>Vykdant valstybinės reikšmės kelių rekonstravimo/remonto darbus susidarančios medžiagos, kurios nenaudojamos projekte ir kurios gali būti panaudotos pakartotinai, turi būti gabenamos į užsakovo – AB Via Lietuva nurodytą sandėliavimo vietą</t>
    </r>
    <r>
      <rPr>
        <sz val="10"/>
        <rFont val="Times New Roman"/>
        <family val="1"/>
        <charset val="186"/>
      </rPr>
      <t xml:space="preserve">
</t>
    </r>
    <r>
      <rPr>
        <i/>
        <sz val="10"/>
        <rFont val="Times New Roman"/>
        <family val="1"/>
        <charset val="186"/>
      </rPr>
      <t xml:space="preserve">Medžiagos, kurios turi būti gabenamos į sandėliavimo vietas:
</t>
    </r>
    <r>
      <rPr>
        <sz val="10"/>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</si>
  <si>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8. Pėsčiųjų, dviračių takai, šaligatviai</t>
  </si>
  <si>
    <t>Šalčiui nejautrių medžiagų sluoksnio įrengimas (17 cm storio)</t>
  </si>
  <si>
    <t>Šalčiui nejautrių medžiagų sluoksnio įrengimas (19 cm storio stotelėje)</t>
  </si>
  <si>
    <t>Asfalto viršutinio sluoksnio įrengimas (8 cm storio asfalto pagrindo-dangos sluoksnis iš AC 16 PD mišinio)</t>
  </si>
  <si>
    <t>Kelkraščio viršutinio sluoksnio įrengimas (skaldažolė, skalda 11/22 su 15% dirvožemiu, h-6cm)</t>
  </si>
  <si>
    <t>Trinkelių dangos įrengimas (Betoninės trinkelės 200x100x80)</t>
  </si>
  <si>
    <t>Pasluoksnio įrengimas (nesurištojo mišinio)</t>
  </si>
  <si>
    <t>Bordiūro įrengimas (1000x200x80)</t>
  </si>
  <si>
    <t>Bordiūro įrengimas (1000x300x150)</t>
  </si>
  <si>
    <t>Įspėjamųjų ir vedimo paviršių įrengimas (8 cm storio betoninės trinkelės)</t>
  </si>
  <si>
    <t>Skaldos arba žvyro (pasirinktinai) pagrindo sluoksnio įrengimas (20 cm storio iš nesurištojo medžiagų mišinio fr. 0/45)</t>
  </si>
  <si>
    <t>Skaldos arba žvyro (pasirinktinai) sluoksnio įrengimas (15 cm storio iš nesurištojo medžiagų mišinio fr. 0/45(stotelėse))</t>
  </si>
  <si>
    <t>9. Eismo organizavimo priemonės</t>
  </si>
  <si>
    <t>Standartinių kelio ženklo įrengimas</t>
  </si>
  <si>
    <t>Apsauginių kelio atitvarų sistemos įrengimas (N2-A-W3)</t>
  </si>
  <si>
    <t>Apsauginių kelio atitvarų sistemos įrengimas (N2-A-W1)</t>
  </si>
  <si>
    <t>Horizontalaus ženklinimo įrengimas</t>
  </si>
  <si>
    <t>Apsauginės tvorelės pėstiesiems įrengimas</t>
  </si>
  <si>
    <t>Signalinių stulpelių įrengimas</t>
  </si>
  <si>
    <t>10. Atraminės sienutės</t>
  </si>
  <si>
    <t>Atraminės konstrukcijos įrengimas (gabionai 48,5 m3, Matmenys 2.0x0.5x0.5 -17vnt., 2.0x1.0x0.5 -7vnt., 2.0x1.0x1.0 -12vnt., 1,5x1.0x1 -6vnt., Geotekstilė -145 m2  )</t>
  </si>
  <si>
    <t>11. Inžineriniai tinklai</t>
  </si>
  <si>
    <t>Elektroninių ryšių (telekomunikacijų) tinklo įrengimas (įgilinamas esamas šviesolaidis)</t>
  </si>
  <si>
    <t>Šulinių įrengimas (RKŠ 3-3)</t>
  </si>
  <si>
    <t>Ryšių skirstymo stulpelio TSK 200 perkėlimas</t>
  </si>
  <si>
    <t>Esamo tinklo apsaugojimas (Sudėtinis PE 110/100 kabelių apsaugos vamzdis)</t>
  </si>
  <si>
    <t>1.11</t>
  </si>
  <si>
    <t>1.13</t>
  </si>
  <si>
    <t>1.8</t>
  </si>
  <si>
    <t>1.7</t>
  </si>
  <si>
    <t>1.9</t>
  </si>
  <si>
    <t>1.10</t>
  </si>
  <si>
    <t>1.12</t>
  </si>
  <si>
    <t>1.14</t>
  </si>
  <si>
    <t>1.15</t>
  </si>
  <si>
    <t>1.16</t>
  </si>
  <si>
    <t>2.6</t>
  </si>
  <si>
    <t>2.7</t>
  </si>
  <si>
    <t>2.8</t>
  </si>
  <si>
    <t>2.9</t>
  </si>
  <si>
    <t>2.10</t>
  </si>
  <si>
    <t>2.11</t>
  </si>
  <si>
    <t>2.12</t>
  </si>
  <si>
    <t xml:space="preserve">Valstybinės reikšmės rajoninio kelio Nr. 2303 Kretinga–Kūlupėnai ruožo nuo 
3,533 iki 5,165 km kapitalinis remontas, įrengiant taką. </t>
  </si>
  <si>
    <t>4.3</t>
  </si>
  <si>
    <t>4.4</t>
  </si>
  <si>
    <t>5.3</t>
  </si>
  <si>
    <t>5.4</t>
  </si>
  <si>
    <t>6.3</t>
  </si>
  <si>
    <t>6.4</t>
  </si>
  <si>
    <t>7.3</t>
  </si>
  <si>
    <t>7.4</t>
  </si>
  <si>
    <t>8.3</t>
  </si>
  <si>
    <t>8.4</t>
  </si>
  <si>
    <t>8.5</t>
  </si>
  <si>
    <t>8.6</t>
  </si>
  <si>
    <t>8.7</t>
  </si>
  <si>
    <t>8.8</t>
  </si>
  <si>
    <t>8.9</t>
  </si>
  <si>
    <t>8.10</t>
  </si>
  <si>
    <t>8.11</t>
  </si>
  <si>
    <t>9.3</t>
  </si>
  <si>
    <t>9.4</t>
  </si>
  <si>
    <t>9.5</t>
  </si>
  <si>
    <t>9.6</t>
  </si>
  <si>
    <t>0,4kV kabelinė galinė vidaus tipo mova kabeliui 5x16mm</t>
  </si>
  <si>
    <t>Cinkuota juosta 4x25mm</t>
  </si>
  <si>
    <t>Įžeminimo kontūras apšvietimo atramai 30 omų (Vieno komplekto sudėtis: Cinkuoti strypai d12-16 mm x 1,5m -3 vnt.; Cinkuotos movos-2 vnt.; Plieninis antgalis -1 vnt.; Kalimo galvutė -1 vnt.; Kryžminė jungtis - 1vnt.</t>
  </si>
  <si>
    <t xml:space="preserve">Tranšėjų kasimas rankiniu būdu 1-2 kabeliams I-II grupės grunte iki 1m gylio </t>
  </si>
  <si>
    <t xml:space="preserve">Tranšėjų užpylimas rankiniu būdu 1-2 kabeliams I-II grupės grunte </t>
  </si>
  <si>
    <r>
      <t>Iki 1000 V įtampos iki 70mm</t>
    </r>
    <r>
      <rPr>
        <vertAlign val="superscript"/>
        <sz val="11"/>
        <color rgb="FF000000"/>
        <rFont val="Times New Roman"/>
        <family val="1"/>
        <charset val="186"/>
      </rPr>
      <t>2</t>
    </r>
    <r>
      <rPr>
        <sz val="11"/>
        <color rgb="FF000000"/>
        <rFont val="Times New Roman"/>
        <family val="1"/>
        <charset val="186"/>
      </rPr>
      <t xml:space="preserve"> skersp.kabeliui galinės movos su terminiais vamzdeliais montavimas</t>
    </r>
  </si>
  <si>
    <t xml:space="preserve">Grunto kasimas apšvietimo atramų pamatų montavimui rankiniu būdu  </t>
  </si>
  <si>
    <r>
      <t>100m</t>
    </r>
    <r>
      <rPr>
        <vertAlign val="superscript"/>
        <sz val="11"/>
        <color rgb="FF000000"/>
        <rFont val="Times New Roman"/>
        <family val="1"/>
        <charset val="186"/>
      </rPr>
      <t>3</t>
    </r>
  </si>
  <si>
    <t xml:space="preserve">Duobių užpylimas rankiniu būdu  </t>
  </si>
  <si>
    <t>Pamato apšvietimo atramai demontavimas/montavimas</t>
  </si>
  <si>
    <t>Metalinių atramų, kurių masė iki 1 t, demontavimas/pastatymas</t>
  </si>
  <si>
    <t>Kabelių atramose izoliacijos varžos matavimas</t>
  </si>
  <si>
    <t>Įžeminimo kontūro iki 30 omų įrengimas</t>
  </si>
  <si>
    <t>Įžeminimo kontūro varžos matavimas</t>
  </si>
  <si>
    <t>Įžeminimo įrenginių kontaktinių jungčių, PEN, PR ir N laidų pereinamosios varžos matavimas</t>
  </si>
  <si>
    <t>Fazinio ir nulinio laidų grandinės varžos matavimai</t>
  </si>
  <si>
    <t>Geodezinės trasos nužymėjimas</t>
  </si>
  <si>
    <t>Paklotų kabelių pririšimas</t>
  </si>
  <si>
    <t>Išpildomosios dokumentacijos paruošimas</t>
  </si>
  <si>
    <t>DARBŲ KIEKIŲ ŽINIARAŠTIS NR. 2– ELEKTROTECHNINĖ (APŠVIETIMO)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</si>
</sst>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
    <numFmt numFmtId="166" formatCode="0.0"/>
  </numFmts>
  <fonts count="19"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name val="Times New Roman"/>
      <family val="1"/>
      <charset val="186"/>
    </font>
    <font>
      <sz val="11"/>
      <color rgb="FF000000"/>
      <name val="Times New Roman"/>
      <family val="1"/>
      <charset val="186"/>
    </font>
    <font>
      <vertAlign val="superscript"/>
      <sz val="11"/>
      <color rgb="FF00000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cellStyleXfs>
  <cellXfs count="128">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0" fontId="4" fillId="0" borderId="0" xfId="0" applyFont="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49" fontId="5" fillId="0" borderId="13" xfId="0" applyNumberFormat="1" applyFont="1" applyBorder="1" applyAlignment="1">
      <alignment horizontal="center" vertical="center" wrapText="1"/>
    </xf>
    <xf numFmtId="0" fontId="12" fillId="0" borderId="0" xfId="0" applyFont="1"/>
    <xf numFmtId="0" fontId="13" fillId="0" borderId="0" xfId="0" applyFont="1" applyAlignment="1">
      <alignment horizontal="left" vertical="center" wrapText="1"/>
    </xf>
    <xf numFmtId="0" fontId="14" fillId="0" borderId="0" xfId="0" applyFont="1"/>
    <xf numFmtId="49" fontId="9" fillId="0" borderId="13" xfId="0" applyNumberFormat="1" applyFont="1" applyBorder="1" applyAlignment="1">
      <alignment horizontal="center" vertical="center" wrapText="1"/>
    </xf>
    <xf numFmtId="49" fontId="9" fillId="0" borderId="14"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4" fontId="5" fillId="0" borderId="15" xfId="0" applyNumberFormat="1" applyFont="1" applyBorder="1" applyAlignment="1">
      <alignment horizontal="center" vertical="center" wrapText="1"/>
    </xf>
    <xf numFmtId="1" fontId="5" fillId="0" borderId="1" xfId="0" applyNumberFormat="1" applyFont="1" applyBorder="1" applyAlignment="1">
      <alignment horizontal="center" vertical="center"/>
    </xf>
    <xf numFmtId="4" fontId="4" fillId="0" borderId="0" xfId="0" applyNumberFormat="1" applyFont="1" applyAlignment="1" applyProtection="1">
      <alignment horizontal="center" vertical="center" wrapText="1"/>
      <protection locked="0"/>
    </xf>
    <xf numFmtId="1" fontId="5" fillId="0" borderId="13" xfId="0" applyNumberFormat="1" applyFont="1" applyBorder="1" applyAlignment="1">
      <alignment horizontal="center" vertical="center"/>
    </xf>
    <xf numFmtId="4" fontId="4" fillId="4" borderId="13" xfId="3" applyNumberFormat="1" applyFont="1" applyFill="1" applyBorder="1" applyAlignment="1" applyProtection="1">
      <alignment horizontal="center" vertical="center" wrapText="1"/>
      <protection locked="0"/>
    </xf>
    <xf numFmtId="1" fontId="2" fillId="0" borderId="0" xfId="1" applyNumberFormat="1" applyFont="1" applyAlignment="1" applyProtection="1">
      <alignment horizontal="center" vertical="center" wrapText="1"/>
    </xf>
    <xf numFmtId="1" fontId="4" fillId="0" borderId="0" xfId="4" applyNumberFormat="1" applyFont="1" applyAlignment="1">
      <alignment horizontal="right" vertical="center"/>
    </xf>
    <xf numFmtId="1" fontId="7" fillId="0" borderId="0" xfId="0" applyNumberFormat="1" applyFont="1"/>
    <xf numFmtId="0" fontId="4" fillId="0" borderId="19" xfId="3" applyFont="1" applyBorder="1" applyAlignment="1">
      <alignment horizontal="center" vertical="center" wrapText="1"/>
    </xf>
    <xf numFmtId="4" fontId="4" fillId="0" borderId="20" xfId="3" applyNumberFormat="1" applyFont="1" applyBorder="1" applyAlignment="1">
      <alignment horizontal="center" vertical="center" wrapText="1"/>
    </xf>
    <xf numFmtId="0" fontId="5" fillId="0" borderId="0" xfId="0" applyFont="1" applyProtection="1">
      <protection locked="0"/>
    </xf>
    <xf numFmtId="49" fontId="9" fillId="5" borderId="1" xfId="0" applyNumberFormat="1" applyFont="1" applyFill="1" applyBorder="1" applyAlignment="1">
      <alignment horizontal="center" vertical="center" wrapText="1"/>
    </xf>
    <xf numFmtId="49" fontId="9" fillId="5" borderId="2" xfId="0" applyNumberFormat="1" applyFont="1" applyFill="1" applyBorder="1" applyAlignment="1">
      <alignment horizontal="center" vertical="center" wrapText="1"/>
    </xf>
    <xf numFmtId="49" fontId="5" fillId="5" borderId="1" xfId="0" applyNumberFormat="1" applyFont="1" applyFill="1" applyBorder="1" applyAlignment="1">
      <alignment horizontal="left" vertical="center" wrapText="1"/>
    </xf>
    <xf numFmtId="49" fontId="9" fillId="5" borderId="21" xfId="0" applyNumberFormat="1" applyFont="1" applyFill="1" applyBorder="1" applyAlignment="1">
      <alignment horizontal="center" vertical="center" wrapText="1"/>
    </xf>
    <xf numFmtId="164" fontId="5" fillId="0" borderId="1" xfId="0" applyNumberFormat="1" applyFont="1" applyBorder="1" applyAlignment="1">
      <alignment horizontal="center" vertical="center"/>
    </xf>
    <xf numFmtId="0" fontId="2" fillId="0" borderId="13" xfId="2" applyFont="1" applyBorder="1" applyAlignment="1" applyProtection="1">
      <alignment horizontal="center" vertical="center" wrapText="1"/>
    </xf>
    <xf numFmtId="1" fontId="2" fillId="0" borderId="13" xfId="2" applyNumberFormat="1" applyFont="1" applyBorder="1" applyAlignment="1" applyProtection="1">
      <alignment horizontal="center" vertical="center" wrapText="1"/>
    </xf>
    <xf numFmtId="0" fontId="2" fillId="0" borderId="13" xfId="1" applyFont="1" applyBorder="1" applyAlignment="1" applyProtection="1">
      <alignment horizontal="center" vertical="center" wrapText="1"/>
    </xf>
    <xf numFmtId="0" fontId="2" fillId="0" borderId="16" xfId="1" applyFont="1" applyBorder="1" applyAlignment="1" applyProtection="1">
      <alignment horizontal="center" vertical="center" wrapText="1"/>
    </xf>
    <xf numFmtId="166" fontId="5" fillId="0" borderId="1" xfId="0" applyNumberFormat="1" applyFont="1" applyBorder="1" applyAlignment="1">
      <alignment horizontal="center" vertical="center"/>
    </xf>
    <xf numFmtId="1" fontId="5" fillId="0" borderId="14" xfId="0" applyNumberFormat="1" applyFont="1" applyBorder="1" applyAlignment="1">
      <alignment horizontal="center" vertical="center"/>
    </xf>
    <xf numFmtId="4" fontId="5" fillId="4" borderId="1" xfId="3" applyNumberFormat="1" applyFont="1" applyFill="1" applyBorder="1" applyAlignment="1" applyProtection="1">
      <alignment horizontal="center" vertical="center" wrapText="1"/>
      <protection locked="0"/>
    </xf>
    <xf numFmtId="4" fontId="5" fillId="4" borderId="14" xfId="3" applyNumberFormat="1" applyFont="1" applyFill="1" applyBorder="1" applyAlignment="1" applyProtection="1">
      <alignment horizontal="center" vertical="center" wrapText="1"/>
      <protection locked="0"/>
    </xf>
    <xf numFmtId="4" fontId="5" fillId="4" borderId="5" xfId="3" applyNumberFormat="1" applyFont="1" applyFill="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16"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12" fillId="0" borderId="0" xfId="0" applyFont="1" applyAlignment="1">
      <alignment horizontal="left" wrapText="1"/>
    </xf>
    <xf numFmtId="0" fontId="12" fillId="0" borderId="0" xfId="0" applyFont="1" applyAlignment="1">
      <alignment horizontal="left"/>
    </xf>
    <xf numFmtId="0" fontId="12" fillId="0" borderId="0" xfId="0" applyFont="1" applyAlignment="1">
      <alignment horizontal="left" vertical="center" wrapText="1"/>
    </xf>
    <xf numFmtId="0" fontId="12" fillId="0" borderId="0" xfId="0" applyFont="1" applyAlignment="1">
      <alignment horizontal="left" vertical="center"/>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xf numFmtId="49" fontId="9" fillId="0" borderId="21"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left" vertical="center" wrapText="1"/>
    </xf>
    <xf numFmtId="2" fontId="5" fillId="0" borderId="21" xfId="0" applyNumberFormat="1" applyFont="1" applyBorder="1" applyAlignment="1" applyProtection="1">
      <alignment horizontal="center" vertical="center"/>
    </xf>
    <xf numFmtId="49" fontId="9"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49" fontId="5" fillId="0" borderId="1" xfId="0" applyNumberFormat="1" applyFont="1" applyBorder="1" applyAlignment="1" applyProtection="1">
      <alignment horizontal="center" vertical="center" wrapText="1"/>
    </xf>
    <xf numFmtId="164" fontId="5" fillId="0" borderId="1" xfId="0" applyNumberFormat="1" applyFont="1" applyBorder="1" applyAlignment="1" applyProtection="1">
      <alignment horizontal="center" vertical="center"/>
    </xf>
    <xf numFmtId="2" fontId="5" fillId="0" borderId="1" xfId="0" applyNumberFormat="1" applyFont="1" applyBorder="1" applyAlignment="1" applyProtection="1">
      <alignment horizontal="center" vertical="center"/>
    </xf>
    <xf numFmtId="20" fontId="5" fillId="0" borderId="1" xfId="0" applyNumberFormat="1" applyFont="1" applyBorder="1" applyAlignment="1" applyProtection="1">
      <alignment horizontal="center" vertical="center" wrapText="1"/>
    </xf>
    <xf numFmtId="0" fontId="6" fillId="0" borderId="0" xfId="0" applyFont="1" applyProtection="1"/>
    <xf numFmtId="0" fontId="7" fillId="0" borderId="0" xfId="0" applyFont="1" applyProtection="1"/>
    <xf numFmtId="4" fontId="5" fillId="0" borderId="14" xfId="0" applyNumberFormat="1" applyFont="1" applyBorder="1" applyAlignment="1" applyProtection="1">
      <alignment horizontal="center" vertical="center" wrapText="1"/>
    </xf>
    <xf numFmtId="4" fontId="5" fillId="0" borderId="15" xfId="0" applyNumberFormat="1" applyFont="1" applyBorder="1" applyAlignment="1" applyProtection="1">
      <alignment horizontal="center" vertical="center" wrapText="1"/>
    </xf>
    <xf numFmtId="4" fontId="5" fillId="0" borderId="4" xfId="0" applyNumberFormat="1" applyFont="1" applyBorder="1" applyAlignment="1" applyProtection="1">
      <alignment horizontal="center" vertical="center" wrapText="1"/>
    </xf>
    <xf numFmtId="165" fontId="5" fillId="0" borderId="4" xfId="0" applyNumberFormat="1" applyFont="1" applyBorder="1" applyAlignment="1" applyProtection="1">
      <alignment horizontal="center" vertical="center" wrapText="1"/>
    </xf>
    <xf numFmtId="0" fontId="5" fillId="0" borderId="0" xfId="0" applyFont="1" applyProtection="1"/>
    <xf numFmtId="0" fontId="17" fillId="0" borderId="1" xfId="0" applyFont="1" applyBorder="1" applyAlignment="1" applyProtection="1">
      <alignment horizontal="justify" vertical="center" wrapText="1"/>
    </xf>
    <xf numFmtId="0" fontId="17" fillId="0" borderId="1" xfId="0" applyFont="1" applyBorder="1" applyAlignment="1" applyProtection="1">
      <alignment horizontal="center" vertical="center" wrapText="1"/>
    </xf>
    <xf numFmtId="49" fontId="9" fillId="0" borderId="5" xfId="0" applyNumberFormat="1" applyFont="1" applyBorder="1" applyAlignment="1" applyProtection="1">
      <alignment horizontal="center" vertical="center" wrapText="1"/>
    </xf>
    <xf numFmtId="49" fontId="5" fillId="0" borderId="5" xfId="0" applyNumberFormat="1" applyFont="1" applyBorder="1" applyAlignment="1" applyProtection="1">
      <alignment horizontal="left" vertical="center" wrapText="1"/>
    </xf>
    <xf numFmtId="49" fontId="5" fillId="0" borderId="5" xfId="0" applyNumberFormat="1" applyFont="1" applyBorder="1" applyAlignment="1" applyProtection="1">
      <alignment horizontal="center" vertical="center" wrapText="1"/>
    </xf>
    <xf numFmtId="1" fontId="5" fillId="0" borderId="5" xfId="0" applyNumberFormat="1" applyFont="1" applyBorder="1" applyAlignment="1" applyProtection="1">
      <alignment horizontal="center" vertical="center"/>
    </xf>
    <xf numFmtId="49" fontId="5" fillId="0" borderId="13" xfId="0" applyNumberFormat="1" applyFont="1" applyBorder="1" applyAlignment="1" applyProtection="1">
      <alignment horizontal="center" vertical="center" wrapText="1"/>
    </xf>
    <xf numFmtId="1" fontId="5" fillId="0" borderId="13" xfId="0" applyNumberFormat="1" applyFont="1" applyBorder="1" applyAlignment="1" applyProtection="1">
      <alignment horizontal="center" vertical="center"/>
    </xf>
    <xf numFmtId="4" fontId="5" fillId="0" borderId="1" xfId="0" applyNumberFormat="1" applyFont="1" applyBorder="1" applyAlignment="1" applyProtection="1">
      <alignment horizontal="center" vertical="center" wrapText="1"/>
    </xf>
    <xf numFmtId="0" fontId="4" fillId="0" borderId="0" xfId="0" applyFont="1" applyAlignment="1" applyProtection="1">
      <alignment horizontal="center" vertical="center" wrapText="1"/>
    </xf>
    <xf numFmtId="4" fontId="5" fillId="0" borderId="6" xfId="0" applyNumberFormat="1" applyFont="1" applyBorder="1" applyAlignment="1" applyProtection="1">
      <alignment horizontal="center" vertical="center" wrapText="1"/>
    </xf>
    <xf numFmtId="4" fontId="4" fillId="0" borderId="9" xfId="0" applyNumberFormat="1" applyFont="1" applyBorder="1" applyAlignment="1" applyProtection="1">
      <alignment horizontal="center" vertical="center" wrapText="1"/>
    </xf>
    <xf numFmtId="4" fontId="10" fillId="0" borderId="10" xfId="0" applyNumberFormat="1" applyFont="1" applyBorder="1" applyAlignment="1" applyProtection="1">
      <alignment horizontal="center" vertical="center"/>
    </xf>
    <xf numFmtId="4" fontId="5" fillId="0" borderId="16" xfId="0" applyNumberFormat="1" applyFont="1" applyBorder="1" applyAlignment="1" applyProtection="1">
      <alignment horizontal="center" vertical="center" wrapText="1"/>
    </xf>
    <xf numFmtId="4" fontId="4" fillId="0" borderId="0" xfId="0" applyNumberFormat="1" applyFont="1" applyAlignment="1" applyProtection="1">
      <alignment horizontal="center" vertical="center" wrapText="1"/>
    </xf>
    <xf numFmtId="4" fontId="10" fillId="0" borderId="0" xfId="0" applyNumberFormat="1" applyFont="1" applyAlignment="1" applyProtection="1">
      <alignment horizontal="center" vertical="center"/>
    </xf>
    <xf numFmtId="0" fontId="0" fillId="0" borderId="0" xfId="0" applyProtection="1"/>
    <xf numFmtId="0" fontId="11" fillId="0" borderId="1" xfId="0" applyFont="1" applyBorder="1" applyAlignment="1" applyProtection="1">
      <alignment horizontal="center" vertical="center" wrapText="1"/>
    </xf>
    <xf numFmtId="0" fontId="12" fillId="0" borderId="1" xfId="0" applyFont="1" applyBorder="1" applyAlignment="1" applyProtection="1">
      <alignment horizontal="center" vertical="center"/>
    </xf>
    <xf numFmtId="0" fontId="12" fillId="0" borderId="1" xfId="0" applyFont="1" applyBorder="1" applyAlignment="1" applyProtection="1">
      <alignment vertical="center"/>
    </xf>
    <xf numFmtId="4" fontId="12" fillId="0" borderId="1" xfId="0" applyNumberFormat="1" applyFont="1" applyBorder="1" applyAlignment="1" applyProtection="1">
      <alignment horizontal="center" vertical="center"/>
    </xf>
    <xf numFmtId="0" fontId="11" fillId="0" borderId="1" xfId="0" applyFont="1" applyBorder="1" applyAlignment="1" applyProtection="1">
      <alignment horizontal="right" vertical="center"/>
    </xf>
    <xf numFmtId="4" fontId="11" fillId="0" borderId="1" xfId="0" applyNumberFormat="1" applyFont="1" applyBorder="1" applyAlignment="1" applyProtection="1">
      <alignment horizontal="center" vertical="center"/>
    </xf>
  </cellXfs>
  <cellStyles count="6">
    <cellStyle name="Įprastas" xfId="0" builtinId="0"/>
    <cellStyle name="Įprastas 2" xfId="5" xr:uid="{7B2FC5F9-26DE-41CD-96A4-516864D5524F}"/>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K84"/>
  <sheetViews>
    <sheetView tabSelected="1" topLeftCell="B1" zoomScale="80" zoomScaleNormal="80" workbookViewId="0">
      <selection activeCell="C4" sqref="C4"/>
    </sheetView>
  </sheetViews>
  <sheetFormatPr defaultColWidth="9.1796875" defaultRowHeight="14" x14ac:dyDescent="0.3"/>
  <cols>
    <col min="1" max="1" width="31.7265625" style="13" bestFit="1" customWidth="1"/>
    <col min="2" max="2" width="8.26953125" style="13" bestFit="1" customWidth="1"/>
    <col min="3" max="3" width="77.26953125" style="8" customWidth="1"/>
    <col min="4" max="4" width="9.1796875" style="7"/>
    <col min="5" max="5" width="16.26953125" style="43" customWidth="1"/>
    <col min="6" max="6" width="20.7265625" style="9" customWidth="1"/>
    <col min="7" max="7" width="14.7265625" style="7" customWidth="1"/>
    <col min="8" max="8" width="21.54296875" style="10" customWidth="1"/>
    <col min="9" max="9" width="16.1796875" style="4" customWidth="1"/>
    <col min="10" max="16384" width="9.1796875" style="4"/>
  </cols>
  <sheetData>
    <row r="1" spans="1:11" ht="40.15" customHeight="1" x14ac:dyDescent="0.3">
      <c r="A1" s="80" t="s">
        <v>168</v>
      </c>
      <c r="B1" s="80"/>
      <c r="C1" s="80"/>
      <c r="D1" s="80"/>
      <c r="E1" s="80"/>
      <c r="F1" s="80"/>
      <c r="G1" s="80"/>
    </row>
    <row r="2" spans="1:11" ht="21.75" customHeight="1" thickBot="1" x14ac:dyDescent="0.35">
      <c r="A2" s="1"/>
      <c r="B2" s="1"/>
      <c r="C2" s="1"/>
      <c r="D2" s="1"/>
      <c r="E2" s="36"/>
      <c r="F2" s="1"/>
      <c r="G2" s="1"/>
    </row>
    <row r="3" spans="1:11" ht="21.75" customHeight="1" x14ac:dyDescent="0.3">
      <c r="A3" s="81" t="s">
        <v>0</v>
      </c>
      <c r="B3" s="81"/>
      <c r="C3" s="81"/>
      <c r="D3" s="81"/>
      <c r="E3" s="81"/>
      <c r="F3" s="81"/>
      <c r="G3" s="82"/>
    </row>
    <row r="4" spans="1:11" ht="49.5" customHeight="1" thickBot="1" x14ac:dyDescent="0.35">
      <c r="A4" s="23" t="s">
        <v>1</v>
      </c>
      <c r="B4" s="23" t="s">
        <v>2</v>
      </c>
      <c r="C4" s="23" t="s">
        <v>3</v>
      </c>
      <c r="D4" s="23" t="s">
        <v>4</v>
      </c>
      <c r="E4" s="37" t="s">
        <v>5</v>
      </c>
      <c r="F4" s="24" t="s">
        <v>6</v>
      </c>
      <c r="G4" s="25" t="s">
        <v>7</v>
      </c>
      <c r="H4" s="98"/>
      <c r="I4" s="99"/>
      <c r="J4" s="99"/>
      <c r="K4" s="99"/>
    </row>
    <row r="5" spans="1:11" x14ac:dyDescent="0.3">
      <c r="A5" s="89" t="s">
        <v>8</v>
      </c>
      <c r="B5" s="89" t="s">
        <v>9</v>
      </c>
      <c r="C5" s="90" t="s">
        <v>71</v>
      </c>
      <c r="D5" s="91" t="s">
        <v>58</v>
      </c>
      <c r="E5" s="91">
        <v>1.8</v>
      </c>
      <c r="F5" s="74"/>
      <c r="G5" s="100">
        <f t="shared" ref="G5:G61" si="0">ROUND((E5*F5),2)</f>
        <v>0</v>
      </c>
      <c r="H5" s="98"/>
      <c r="I5" s="99"/>
      <c r="J5" s="99"/>
      <c r="K5" s="99"/>
    </row>
    <row r="6" spans="1:11" x14ac:dyDescent="0.3">
      <c r="A6" s="92" t="s">
        <v>8</v>
      </c>
      <c r="B6" s="92" t="s">
        <v>10</v>
      </c>
      <c r="C6" s="93" t="s">
        <v>72</v>
      </c>
      <c r="D6" s="94" t="s">
        <v>59</v>
      </c>
      <c r="E6" s="95">
        <v>2</v>
      </c>
      <c r="F6" s="74"/>
      <c r="G6" s="101">
        <f t="shared" ref="G6" si="1">ROUND((E6*F6),2)</f>
        <v>0</v>
      </c>
      <c r="H6" s="98"/>
      <c r="I6" s="99"/>
      <c r="J6" s="99"/>
      <c r="K6" s="99"/>
    </row>
    <row r="7" spans="1:11" x14ac:dyDescent="0.3">
      <c r="A7" s="92" t="s">
        <v>8</v>
      </c>
      <c r="B7" s="92" t="s">
        <v>11</v>
      </c>
      <c r="C7" s="93" t="s">
        <v>73</v>
      </c>
      <c r="D7" s="94" t="s">
        <v>59</v>
      </c>
      <c r="E7" s="96">
        <v>52</v>
      </c>
      <c r="F7" s="74"/>
      <c r="G7" s="102">
        <f t="shared" si="0"/>
        <v>0</v>
      </c>
      <c r="H7" s="98"/>
      <c r="I7" s="99"/>
      <c r="J7" s="99"/>
      <c r="K7" s="99"/>
    </row>
    <row r="8" spans="1:11" x14ac:dyDescent="0.3">
      <c r="A8" s="92" t="s">
        <v>8</v>
      </c>
      <c r="B8" s="92" t="s">
        <v>12</v>
      </c>
      <c r="C8" s="93" t="s">
        <v>74</v>
      </c>
      <c r="D8" s="94" t="s">
        <v>75</v>
      </c>
      <c r="E8" s="94">
        <v>3.0000000000000001E-3</v>
      </c>
      <c r="F8" s="74"/>
      <c r="G8" s="103">
        <f>ROUND((E8*F8),2)</f>
        <v>0</v>
      </c>
      <c r="H8" s="98"/>
      <c r="I8" s="99"/>
      <c r="J8" s="99"/>
      <c r="K8" s="99"/>
    </row>
    <row r="9" spans="1:11" x14ac:dyDescent="0.3">
      <c r="A9" s="92" t="s">
        <v>8</v>
      </c>
      <c r="B9" s="92" t="s">
        <v>13</v>
      </c>
      <c r="C9" s="93" t="s">
        <v>76</v>
      </c>
      <c r="D9" s="94" t="s">
        <v>77</v>
      </c>
      <c r="E9" s="94">
        <v>48.5</v>
      </c>
      <c r="F9" s="74"/>
      <c r="G9" s="102">
        <f>ROUND((E9*F9),2)</f>
        <v>0</v>
      </c>
      <c r="H9" s="98"/>
      <c r="I9" s="99"/>
      <c r="J9" s="99"/>
      <c r="K9" s="99"/>
    </row>
    <row r="10" spans="1:11" ht="28" x14ac:dyDescent="0.3">
      <c r="A10" s="92" t="s">
        <v>8</v>
      </c>
      <c r="B10" s="92" t="s">
        <v>14</v>
      </c>
      <c r="C10" s="93" t="s">
        <v>78</v>
      </c>
      <c r="D10" s="94" t="s">
        <v>79</v>
      </c>
      <c r="E10" s="94">
        <v>4.8500000000000005</v>
      </c>
      <c r="F10" s="74"/>
      <c r="G10" s="102">
        <f t="shared" ref="G10:G18" si="2">ROUND((E10*F10),2)</f>
        <v>0</v>
      </c>
      <c r="H10" s="98"/>
      <c r="I10" s="99"/>
      <c r="J10" s="99"/>
      <c r="K10" s="99"/>
    </row>
    <row r="11" spans="1:11" ht="28" x14ac:dyDescent="0.3">
      <c r="A11" s="92" t="s">
        <v>8</v>
      </c>
      <c r="B11" s="92" t="s">
        <v>154</v>
      </c>
      <c r="C11" s="93" t="s">
        <v>80</v>
      </c>
      <c r="D11" s="94" t="s">
        <v>60</v>
      </c>
      <c r="E11" s="94">
        <v>42</v>
      </c>
      <c r="F11" s="74"/>
      <c r="G11" s="102">
        <f t="shared" si="2"/>
        <v>0</v>
      </c>
      <c r="H11" s="98"/>
      <c r="I11" s="99"/>
      <c r="J11" s="99"/>
      <c r="K11" s="99"/>
    </row>
    <row r="12" spans="1:11" x14ac:dyDescent="0.3">
      <c r="A12" s="92" t="s">
        <v>8</v>
      </c>
      <c r="B12" s="92" t="s">
        <v>153</v>
      </c>
      <c r="C12" s="93" t="s">
        <v>81</v>
      </c>
      <c r="D12" s="94" t="s">
        <v>59</v>
      </c>
      <c r="E12" s="94">
        <v>3</v>
      </c>
      <c r="F12" s="74"/>
      <c r="G12" s="102">
        <f t="shared" si="2"/>
        <v>0</v>
      </c>
      <c r="H12" s="98"/>
      <c r="I12" s="99"/>
      <c r="J12" s="99"/>
      <c r="K12" s="99"/>
    </row>
    <row r="13" spans="1:11" s="61" customFormat="1" x14ac:dyDescent="0.3">
      <c r="A13" s="92" t="s">
        <v>8</v>
      </c>
      <c r="B13" s="92" t="s">
        <v>155</v>
      </c>
      <c r="C13" s="93" t="s">
        <v>82</v>
      </c>
      <c r="D13" s="97" t="s">
        <v>59</v>
      </c>
      <c r="E13" s="94">
        <v>3</v>
      </c>
      <c r="F13" s="74"/>
      <c r="G13" s="102">
        <f t="shared" si="2"/>
        <v>0</v>
      </c>
      <c r="H13" s="104"/>
      <c r="I13" s="104"/>
      <c r="J13" s="104"/>
      <c r="K13" s="104"/>
    </row>
    <row r="14" spans="1:11" s="61" customFormat="1" x14ac:dyDescent="0.3">
      <c r="A14" s="92" t="s">
        <v>8</v>
      </c>
      <c r="B14" s="92" t="s">
        <v>156</v>
      </c>
      <c r="C14" s="93" t="s">
        <v>83</v>
      </c>
      <c r="D14" s="94" t="s">
        <v>70</v>
      </c>
      <c r="E14" s="94">
        <v>1</v>
      </c>
      <c r="F14" s="74"/>
      <c r="G14" s="102">
        <f t="shared" si="2"/>
        <v>0</v>
      </c>
      <c r="H14" s="104"/>
      <c r="I14" s="104"/>
      <c r="J14" s="104"/>
      <c r="K14" s="104"/>
    </row>
    <row r="15" spans="1:11" s="61" customFormat="1" x14ac:dyDescent="0.3">
      <c r="A15" s="92" t="s">
        <v>8</v>
      </c>
      <c r="B15" s="92" t="s">
        <v>151</v>
      </c>
      <c r="C15" s="93" t="s">
        <v>84</v>
      </c>
      <c r="D15" s="94" t="s">
        <v>59</v>
      </c>
      <c r="E15" s="94">
        <v>11</v>
      </c>
      <c r="F15" s="74"/>
      <c r="G15" s="102">
        <f t="shared" si="2"/>
        <v>0</v>
      </c>
      <c r="H15" s="104"/>
      <c r="I15" s="104"/>
      <c r="J15" s="104"/>
      <c r="K15" s="104"/>
    </row>
    <row r="16" spans="1:11" s="61" customFormat="1" x14ac:dyDescent="0.3">
      <c r="A16" s="92" t="s">
        <v>8</v>
      </c>
      <c r="B16" s="92" t="s">
        <v>157</v>
      </c>
      <c r="C16" s="93" t="s">
        <v>85</v>
      </c>
      <c r="D16" s="94" t="s">
        <v>59</v>
      </c>
      <c r="E16" s="94">
        <v>24</v>
      </c>
      <c r="F16" s="74"/>
      <c r="G16" s="102">
        <f t="shared" si="2"/>
        <v>0</v>
      </c>
      <c r="H16" s="104"/>
      <c r="I16" s="104"/>
      <c r="J16" s="104"/>
      <c r="K16" s="104"/>
    </row>
    <row r="17" spans="1:11" s="61" customFormat="1" ht="28" x14ac:dyDescent="0.3">
      <c r="A17" s="92" t="s">
        <v>8</v>
      </c>
      <c r="B17" s="92" t="s">
        <v>152</v>
      </c>
      <c r="C17" s="93" t="s">
        <v>86</v>
      </c>
      <c r="D17" s="94" t="s">
        <v>59</v>
      </c>
      <c r="E17" s="94">
        <v>13</v>
      </c>
      <c r="F17" s="74"/>
      <c r="G17" s="102">
        <f t="shared" si="2"/>
        <v>0</v>
      </c>
      <c r="H17" s="104"/>
      <c r="I17" s="104"/>
      <c r="J17" s="104"/>
      <c r="K17" s="104"/>
    </row>
    <row r="18" spans="1:11" s="61" customFormat="1" ht="28" x14ac:dyDescent="0.3">
      <c r="A18" s="92" t="s">
        <v>8</v>
      </c>
      <c r="B18" s="92" t="s">
        <v>158</v>
      </c>
      <c r="C18" s="93" t="s">
        <v>87</v>
      </c>
      <c r="D18" s="94" t="s">
        <v>59</v>
      </c>
      <c r="E18" s="94">
        <v>2</v>
      </c>
      <c r="F18" s="74"/>
      <c r="G18" s="102">
        <f t="shared" si="2"/>
        <v>0</v>
      </c>
      <c r="H18" s="104"/>
      <c r="I18" s="104"/>
      <c r="J18" s="104"/>
      <c r="K18" s="104"/>
    </row>
    <row r="19" spans="1:11" s="61" customFormat="1" ht="14.5" thickBot="1" x14ac:dyDescent="0.35">
      <c r="A19" s="12" t="s">
        <v>8</v>
      </c>
      <c r="B19" s="12" t="s">
        <v>159</v>
      </c>
      <c r="C19" s="2" t="s">
        <v>88</v>
      </c>
      <c r="D19" s="11" t="s">
        <v>79</v>
      </c>
      <c r="E19" s="11">
        <v>8.7240000000000002</v>
      </c>
      <c r="F19" s="74"/>
      <c r="G19" s="17">
        <f>ROUND((E19*F19),2)</f>
        <v>0</v>
      </c>
    </row>
    <row r="20" spans="1:11" ht="28.5" thickBot="1" x14ac:dyDescent="0.35">
      <c r="A20" s="18"/>
      <c r="B20" s="18"/>
      <c r="C20" s="19"/>
      <c r="D20" s="20"/>
      <c r="E20" s="40"/>
      <c r="F20" s="75"/>
      <c r="G20" s="22"/>
      <c r="H20" s="27" t="s">
        <v>15</v>
      </c>
      <c r="I20" s="28">
        <f>ROUND(SUM(G5:G19),2)</f>
        <v>0</v>
      </c>
    </row>
    <row r="21" spans="1:11" s="5" customFormat="1" ht="28" x14ac:dyDescent="0.3">
      <c r="A21" s="65" t="s">
        <v>101</v>
      </c>
      <c r="B21" s="63" t="s">
        <v>16</v>
      </c>
      <c r="C21" s="64" t="s">
        <v>89</v>
      </c>
      <c r="D21" s="15" t="s">
        <v>79</v>
      </c>
      <c r="E21" s="38">
        <v>229</v>
      </c>
      <c r="F21" s="74"/>
      <c r="G21" s="16">
        <f t="shared" si="0"/>
        <v>0</v>
      </c>
      <c r="H21" s="6"/>
    </row>
    <row r="22" spans="1:11" s="5" customFormat="1" x14ac:dyDescent="0.3">
      <c r="A22" s="62" t="s">
        <v>101</v>
      </c>
      <c r="B22" s="62" t="s">
        <v>17</v>
      </c>
      <c r="C22" s="64" t="s">
        <v>90</v>
      </c>
      <c r="D22" s="11" t="s">
        <v>79</v>
      </c>
      <c r="E22" s="52">
        <v>2128</v>
      </c>
      <c r="F22" s="74"/>
      <c r="G22" s="17">
        <f t="shared" si="0"/>
        <v>0</v>
      </c>
      <c r="H22" s="6"/>
    </row>
    <row r="23" spans="1:11" s="5" customFormat="1" x14ac:dyDescent="0.3">
      <c r="A23" s="62" t="s">
        <v>101</v>
      </c>
      <c r="B23" s="62" t="s">
        <v>66</v>
      </c>
      <c r="C23" s="64" t="s">
        <v>91</v>
      </c>
      <c r="D23" s="11" t="s">
        <v>79</v>
      </c>
      <c r="E23" s="52">
        <v>2863</v>
      </c>
      <c r="F23" s="74"/>
      <c r="G23" s="17">
        <f t="shared" si="0"/>
        <v>0</v>
      </c>
      <c r="H23" s="6"/>
    </row>
    <row r="24" spans="1:11" s="5" customFormat="1" x14ac:dyDescent="0.3">
      <c r="A24" s="62" t="s">
        <v>101</v>
      </c>
      <c r="B24" s="62" t="s">
        <v>67</v>
      </c>
      <c r="C24" s="64" t="s">
        <v>92</v>
      </c>
      <c r="D24" s="11" t="s">
        <v>79</v>
      </c>
      <c r="E24" s="52">
        <v>2863</v>
      </c>
      <c r="F24" s="74"/>
      <c r="G24" s="17">
        <f t="shared" si="0"/>
        <v>0</v>
      </c>
      <c r="H24" s="6"/>
    </row>
    <row r="25" spans="1:11" s="5" customFormat="1" x14ac:dyDescent="0.3">
      <c r="A25" s="62" t="s">
        <v>101</v>
      </c>
      <c r="B25" s="62" t="s">
        <v>68</v>
      </c>
      <c r="C25" s="64" t="s">
        <v>93</v>
      </c>
      <c r="D25" s="11" t="s">
        <v>79</v>
      </c>
      <c r="E25" s="52">
        <v>149</v>
      </c>
      <c r="F25" s="74"/>
      <c r="G25" s="17">
        <f t="shared" si="0"/>
        <v>0</v>
      </c>
      <c r="H25" s="6"/>
    </row>
    <row r="26" spans="1:11" s="5" customFormat="1" x14ac:dyDescent="0.3">
      <c r="A26" s="62" t="s">
        <v>101</v>
      </c>
      <c r="B26" s="62" t="s">
        <v>161</v>
      </c>
      <c r="C26" s="64" t="s">
        <v>94</v>
      </c>
      <c r="D26" s="11" t="s">
        <v>77</v>
      </c>
      <c r="E26" s="52">
        <v>3322</v>
      </c>
      <c r="F26" s="74"/>
      <c r="G26" s="17">
        <f t="shared" si="0"/>
        <v>0</v>
      </c>
      <c r="H26" s="6"/>
    </row>
    <row r="27" spans="1:11" s="5" customFormat="1" x14ac:dyDescent="0.3">
      <c r="A27" s="62" t="s">
        <v>101</v>
      </c>
      <c r="B27" s="62" t="s">
        <v>162</v>
      </c>
      <c r="C27" s="64" t="s">
        <v>95</v>
      </c>
      <c r="D27" s="11" t="s">
        <v>77</v>
      </c>
      <c r="E27" s="52">
        <v>1225</v>
      </c>
      <c r="F27" s="74"/>
      <c r="G27" s="17">
        <f t="shared" si="0"/>
        <v>0</v>
      </c>
      <c r="H27" s="6"/>
    </row>
    <row r="28" spans="1:11" s="5" customFormat="1" x14ac:dyDescent="0.3">
      <c r="A28" s="62" t="s">
        <v>101</v>
      </c>
      <c r="B28" s="62" t="s">
        <v>163</v>
      </c>
      <c r="C28" s="64" t="s">
        <v>96</v>
      </c>
      <c r="D28" s="11" t="s">
        <v>60</v>
      </c>
      <c r="E28" s="52">
        <v>1739</v>
      </c>
      <c r="F28" s="74"/>
      <c r="G28" s="17">
        <f t="shared" si="0"/>
        <v>0</v>
      </c>
      <c r="H28" s="6"/>
    </row>
    <row r="29" spans="1:11" s="5" customFormat="1" x14ac:dyDescent="0.3">
      <c r="A29" s="62" t="s">
        <v>101</v>
      </c>
      <c r="B29" s="62" t="s">
        <v>164</v>
      </c>
      <c r="C29" s="64" t="s">
        <v>97</v>
      </c>
      <c r="D29" s="11" t="s">
        <v>70</v>
      </c>
      <c r="E29" s="52">
        <v>18</v>
      </c>
      <c r="F29" s="74"/>
      <c r="G29" s="17">
        <f t="shared" si="0"/>
        <v>0</v>
      </c>
      <c r="H29" s="6"/>
    </row>
    <row r="30" spans="1:11" s="5" customFormat="1" x14ac:dyDescent="0.3">
      <c r="A30" s="62" t="s">
        <v>101</v>
      </c>
      <c r="B30" s="62" t="s">
        <v>165</v>
      </c>
      <c r="C30" s="64" t="s">
        <v>98</v>
      </c>
      <c r="D30" s="11" t="s">
        <v>70</v>
      </c>
      <c r="E30" s="52">
        <v>5</v>
      </c>
      <c r="F30" s="74"/>
      <c r="G30" s="17">
        <f t="shared" si="0"/>
        <v>0</v>
      </c>
      <c r="H30" s="6"/>
    </row>
    <row r="31" spans="1:11" s="5" customFormat="1" x14ac:dyDescent="0.3">
      <c r="A31" s="62" t="s">
        <v>101</v>
      </c>
      <c r="B31" s="62" t="s">
        <v>166</v>
      </c>
      <c r="C31" s="64" t="s">
        <v>99</v>
      </c>
      <c r="D31" s="11" t="s">
        <v>70</v>
      </c>
      <c r="E31" s="52">
        <v>1</v>
      </c>
      <c r="F31" s="74"/>
      <c r="G31" s="17">
        <f t="shared" si="0"/>
        <v>0</v>
      </c>
      <c r="H31" s="26"/>
    </row>
    <row r="32" spans="1:11" s="5" customFormat="1" ht="14.5" thickBot="1" x14ac:dyDescent="0.35">
      <c r="A32" s="62" t="s">
        <v>101</v>
      </c>
      <c r="B32" s="62" t="s">
        <v>167</v>
      </c>
      <c r="C32" s="64" t="s">
        <v>100</v>
      </c>
      <c r="D32" s="44" t="s">
        <v>70</v>
      </c>
      <c r="E32" s="54">
        <v>3</v>
      </c>
      <c r="F32" s="74"/>
      <c r="G32" s="17">
        <f t="shared" si="0"/>
        <v>0</v>
      </c>
      <c r="H32" s="26"/>
    </row>
    <row r="33" spans="1:9" s="5" customFormat="1" ht="28.15" customHeight="1" thickBot="1" x14ac:dyDescent="0.35">
      <c r="A33" s="12"/>
      <c r="B33" s="18"/>
      <c r="C33" s="19"/>
      <c r="D33" s="20"/>
      <c r="E33" s="40"/>
      <c r="F33" s="75"/>
      <c r="G33" s="22"/>
      <c r="H33" s="27" t="s">
        <v>62</v>
      </c>
      <c r="I33" s="28">
        <f>ROUND(SUM(G21:G32),2)</f>
        <v>0</v>
      </c>
    </row>
    <row r="34" spans="1:9" s="5" customFormat="1" x14ac:dyDescent="0.3">
      <c r="A34" s="14" t="s">
        <v>103</v>
      </c>
      <c r="B34" s="14" t="s">
        <v>18</v>
      </c>
      <c r="C34" s="2" t="s">
        <v>102</v>
      </c>
      <c r="D34" s="15" t="s">
        <v>60</v>
      </c>
      <c r="E34" s="38">
        <v>77</v>
      </c>
      <c r="F34" s="74"/>
      <c r="G34" s="17">
        <f t="shared" si="0"/>
        <v>0</v>
      </c>
      <c r="H34" s="6"/>
    </row>
    <row r="35" spans="1:9" s="5" customFormat="1" ht="14.5" thickBot="1" x14ac:dyDescent="0.35">
      <c r="A35" s="12" t="s">
        <v>103</v>
      </c>
      <c r="B35" s="12" t="s">
        <v>19</v>
      </c>
      <c r="C35" s="2" t="s">
        <v>91</v>
      </c>
      <c r="D35" s="11" t="s">
        <v>79</v>
      </c>
      <c r="E35" s="52">
        <v>133</v>
      </c>
      <c r="F35" s="73"/>
      <c r="G35" s="17">
        <f t="shared" si="0"/>
        <v>0</v>
      </c>
      <c r="H35" s="6"/>
    </row>
    <row r="36" spans="1:9" s="5" customFormat="1" ht="28.5" thickBot="1" x14ac:dyDescent="0.35">
      <c r="A36" s="18"/>
      <c r="B36" s="18"/>
      <c r="C36" s="19"/>
      <c r="D36" s="20"/>
      <c r="E36" s="40"/>
      <c r="F36" s="73"/>
      <c r="G36" s="22"/>
      <c r="H36" s="27" t="s">
        <v>20</v>
      </c>
      <c r="I36" s="28">
        <f>ROUND(SUM(G34:G35),2)</f>
        <v>0</v>
      </c>
    </row>
    <row r="37" spans="1:9" s="5" customFormat="1" ht="28" x14ac:dyDescent="0.3">
      <c r="A37" s="14" t="s">
        <v>108</v>
      </c>
      <c r="B37" s="14" t="s">
        <v>21</v>
      </c>
      <c r="C37" s="2" t="s">
        <v>104</v>
      </c>
      <c r="D37" s="15" t="s">
        <v>77</v>
      </c>
      <c r="E37" s="38">
        <v>17.849999999999998</v>
      </c>
      <c r="F37" s="73"/>
      <c r="G37" s="17">
        <f t="shared" si="0"/>
        <v>0</v>
      </c>
      <c r="H37" s="76"/>
    </row>
    <row r="38" spans="1:9" s="5" customFormat="1" ht="28" x14ac:dyDescent="0.3">
      <c r="A38" s="12" t="s">
        <v>108</v>
      </c>
      <c r="B38" s="49" t="s">
        <v>22</v>
      </c>
      <c r="C38" s="2" t="s">
        <v>105</v>
      </c>
      <c r="D38" s="11" t="s">
        <v>77</v>
      </c>
      <c r="E38" s="71">
        <v>25.5</v>
      </c>
      <c r="F38" s="73"/>
      <c r="G38" s="17">
        <f t="shared" si="0"/>
        <v>0</v>
      </c>
      <c r="H38" s="77"/>
    </row>
    <row r="39" spans="1:9" s="5" customFormat="1" ht="28" x14ac:dyDescent="0.3">
      <c r="A39" s="12" t="s">
        <v>108</v>
      </c>
      <c r="B39" s="49" t="s">
        <v>169</v>
      </c>
      <c r="C39" s="2" t="s">
        <v>106</v>
      </c>
      <c r="D39" s="11" t="s">
        <v>77</v>
      </c>
      <c r="E39" s="39">
        <v>17.849999999999998</v>
      </c>
      <c r="F39" s="73"/>
      <c r="G39" s="17">
        <f t="shared" si="0"/>
        <v>0</v>
      </c>
      <c r="H39" s="77"/>
    </row>
    <row r="40" spans="1:9" s="5" customFormat="1" ht="28.5" thickBot="1" x14ac:dyDescent="0.35">
      <c r="A40" s="12" t="s">
        <v>108</v>
      </c>
      <c r="B40" s="49" t="s">
        <v>170</v>
      </c>
      <c r="C40" s="2" t="s">
        <v>107</v>
      </c>
      <c r="D40" s="11" t="s">
        <v>77</v>
      </c>
      <c r="E40" s="52">
        <v>3168</v>
      </c>
      <c r="F40" s="73"/>
      <c r="G40" s="17">
        <f t="shared" si="0"/>
        <v>0</v>
      </c>
      <c r="H40" s="77"/>
    </row>
    <row r="41" spans="1:9" s="5" customFormat="1" ht="36.75" customHeight="1" thickBot="1" x14ac:dyDescent="0.35">
      <c r="A41" s="12"/>
      <c r="B41" s="48"/>
      <c r="C41" s="19"/>
      <c r="D41" s="20"/>
      <c r="E41" s="40"/>
      <c r="F41" s="75"/>
      <c r="G41" s="22"/>
      <c r="H41" s="27" t="s">
        <v>23</v>
      </c>
      <c r="I41" s="28">
        <f>ROUND(SUM(G37:G40),2)</f>
        <v>0</v>
      </c>
    </row>
    <row r="42" spans="1:9" s="5" customFormat="1" x14ac:dyDescent="0.3">
      <c r="A42" s="14" t="s">
        <v>109</v>
      </c>
      <c r="B42" s="14" t="s">
        <v>24</v>
      </c>
      <c r="C42" s="2" t="s">
        <v>110</v>
      </c>
      <c r="D42" s="15" t="s">
        <v>77</v>
      </c>
      <c r="E42" s="38">
        <v>6</v>
      </c>
      <c r="F42" s="74"/>
      <c r="G42" s="17">
        <f t="shared" si="0"/>
        <v>0</v>
      </c>
      <c r="H42" s="78"/>
    </row>
    <row r="43" spans="1:9" s="5" customFormat="1" x14ac:dyDescent="0.3">
      <c r="A43" s="49" t="s">
        <v>109</v>
      </c>
      <c r="B43" s="49" t="s">
        <v>25</v>
      </c>
      <c r="C43" s="2" t="s">
        <v>111</v>
      </c>
      <c r="D43" s="11" t="s">
        <v>77</v>
      </c>
      <c r="E43" s="52">
        <v>6</v>
      </c>
      <c r="F43" s="74"/>
      <c r="G43" s="17">
        <f t="shared" si="0"/>
        <v>0</v>
      </c>
      <c r="H43" s="79"/>
    </row>
    <row r="44" spans="1:9" s="5" customFormat="1" x14ac:dyDescent="0.3">
      <c r="A44" s="49" t="s">
        <v>109</v>
      </c>
      <c r="B44" s="49" t="s">
        <v>171</v>
      </c>
      <c r="C44" s="2" t="s">
        <v>112</v>
      </c>
      <c r="D44" s="11" t="s">
        <v>77</v>
      </c>
      <c r="E44" s="52">
        <v>6</v>
      </c>
      <c r="F44" s="74"/>
      <c r="G44" s="17">
        <f t="shared" si="0"/>
        <v>0</v>
      </c>
      <c r="H44" s="79"/>
    </row>
    <row r="45" spans="1:9" s="5" customFormat="1" ht="14.5" thickBot="1" x14ac:dyDescent="0.35">
      <c r="A45" s="49" t="s">
        <v>109</v>
      </c>
      <c r="B45" s="49" t="s">
        <v>172</v>
      </c>
      <c r="C45" s="2" t="s">
        <v>113</v>
      </c>
      <c r="D45" s="11" t="s">
        <v>60</v>
      </c>
      <c r="E45" s="52">
        <v>9</v>
      </c>
      <c r="F45" s="74"/>
      <c r="G45" s="17">
        <f t="shared" si="0"/>
        <v>0</v>
      </c>
      <c r="H45" s="79"/>
    </row>
    <row r="46" spans="1:9" s="5" customFormat="1" ht="28.5" thickBot="1" x14ac:dyDescent="0.35">
      <c r="A46" s="18"/>
      <c r="B46" s="18"/>
      <c r="C46" s="19"/>
      <c r="D46" s="20"/>
      <c r="E46" s="40"/>
      <c r="F46" s="75"/>
      <c r="G46" s="22"/>
      <c r="H46" s="27" t="s">
        <v>26</v>
      </c>
      <c r="I46" s="28">
        <f>ROUND(SUM(G42:G45),2)</f>
        <v>0</v>
      </c>
    </row>
    <row r="47" spans="1:9" s="5" customFormat="1" ht="28.15" customHeight="1" x14ac:dyDescent="0.3">
      <c r="A47" s="14" t="s">
        <v>118</v>
      </c>
      <c r="B47" s="14" t="s">
        <v>27</v>
      </c>
      <c r="C47" s="2" t="s">
        <v>114</v>
      </c>
      <c r="D47" s="15" t="s">
        <v>59</v>
      </c>
      <c r="E47" s="38">
        <v>3</v>
      </c>
      <c r="F47" s="74"/>
      <c r="G47" s="16">
        <f t="shared" si="0"/>
        <v>0</v>
      </c>
      <c r="H47" s="76"/>
    </row>
    <row r="48" spans="1:9" s="5" customFormat="1" x14ac:dyDescent="0.3">
      <c r="A48" s="12" t="s">
        <v>118</v>
      </c>
      <c r="B48" s="12" t="s">
        <v>28</v>
      </c>
      <c r="C48" s="2" t="s">
        <v>115</v>
      </c>
      <c r="D48" s="11" t="s">
        <v>59</v>
      </c>
      <c r="E48" s="52">
        <v>3</v>
      </c>
      <c r="F48" s="74"/>
      <c r="G48" s="17">
        <f t="shared" si="0"/>
        <v>0</v>
      </c>
      <c r="H48" s="77"/>
    </row>
    <row r="49" spans="1:9" s="5" customFormat="1" x14ac:dyDescent="0.3">
      <c r="A49" s="12" t="s">
        <v>118</v>
      </c>
      <c r="B49" s="12" t="s">
        <v>173</v>
      </c>
      <c r="C49" s="2" t="s">
        <v>116</v>
      </c>
      <c r="D49" s="11" t="s">
        <v>59</v>
      </c>
      <c r="E49" s="52">
        <v>3</v>
      </c>
      <c r="F49" s="74"/>
      <c r="G49" s="17">
        <f t="shared" si="0"/>
        <v>0</v>
      </c>
      <c r="H49" s="77"/>
    </row>
    <row r="50" spans="1:9" s="5" customFormat="1" ht="14.5" thickBot="1" x14ac:dyDescent="0.35">
      <c r="A50" s="12" t="s">
        <v>118</v>
      </c>
      <c r="B50" s="12" t="s">
        <v>174</v>
      </c>
      <c r="C50" s="2" t="s">
        <v>117</v>
      </c>
      <c r="D50" s="11" t="s">
        <v>59</v>
      </c>
      <c r="E50" s="52">
        <v>3</v>
      </c>
      <c r="F50" s="74"/>
      <c r="G50" s="17">
        <f t="shared" si="0"/>
        <v>0</v>
      </c>
      <c r="H50" s="77"/>
    </row>
    <row r="51" spans="1:9" s="5" customFormat="1" ht="28.5" thickBot="1" x14ac:dyDescent="0.35">
      <c r="A51" s="18"/>
      <c r="B51" s="18"/>
      <c r="C51" s="19"/>
      <c r="D51" s="20"/>
      <c r="E51" s="40"/>
      <c r="F51" s="75"/>
      <c r="G51" s="22"/>
      <c r="H51" s="27" t="s">
        <v>29</v>
      </c>
      <c r="I51" s="28">
        <f>ROUND(SUM(G47:G50),2)</f>
        <v>0</v>
      </c>
    </row>
    <row r="52" spans="1:9" s="5" customFormat="1" x14ac:dyDescent="0.3">
      <c r="A52" s="12" t="s">
        <v>119</v>
      </c>
      <c r="B52" s="12" t="s">
        <v>30</v>
      </c>
      <c r="C52" s="2" t="s">
        <v>120</v>
      </c>
      <c r="D52" s="11" t="s">
        <v>59</v>
      </c>
      <c r="E52" s="11">
        <v>2</v>
      </c>
      <c r="F52" s="74"/>
      <c r="G52" s="17">
        <f t="shared" si="0"/>
        <v>0</v>
      </c>
      <c r="H52" s="76"/>
      <c r="I52" s="29"/>
    </row>
    <row r="53" spans="1:9" s="5" customFormat="1" x14ac:dyDescent="0.3">
      <c r="A53" s="12" t="s">
        <v>119</v>
      </c>
      <c r="B53" s="12" t="s">
        <v>31</v>
      </c>
      <c r="C53" s="2" t="s">
        <v>121</v>
      </c>
      <c r="D53" s="11" t="s">
        <v>59</v>
      </c>
      <c r="E53" s="52">
        <v>1</v>
      </c>
      <c r="F53" s="74"/>
      <c r="G53" s="17">
        <f t="shared" si="0"/>
        <v>0</v>
      </c>
      <c r="H53" s="77"/>
      <c r="I53" s="29"/>
    </row>
    <row r="54" spans="1:9" s="5" customFormat="1" x14ac:dyDescent="0.3">
      <c r="A54" s="12" t="s">
        <v>119</v>
      </c>
      <c r="B54" s="12" t="s">
        <v>175</v>
      </c>
      <c r="C54" s="2" t="s">
        <v>122</v>
      </c>
      <c r="D54" s="11" t="s">
        <v>59</v>
      </c>
      <c r="E54" s="52">
        <v>6</v>
      </c>
      <c r="F54" s="74"/>
      <c r="G54" s="17">
        <f t="shared" si="0"/>
        <v>0</v>
      </c>
      <c r="H54" s="77"/>
      <c r="I54" s="29"/>
    </row>
    <row r="55" spans="1:9" s="5" customFormat="1" ht="28.5" thickBot="1" x14ac:dyDescent="0.35">
      <c r="A55" s="12" t="s">
        <v>119</v>
      </c>
      <c r="B55" s="12" t="s">
        <v>176</v>
      </c>
      <c r="C55" s="2" t="s">
        <v>123</v>
      </c>
      <c r="D55" s="11" t="s">
        <v>77</v>
      </c>
      <c r="E55" s="52">
        <v>501</v>
      </c>
      <c r="F55" s="74"/>
      <c r="G55" s="17">
        <f t="shared" si="0"/>
        <v>0</v>
      </c>
      <c r="H55" s="77"/>
      <c r="I55" s="29"/>
    </row>
    <row r="56" spans="1:9" s="5" customFormat="1" ht="28.5" thickBot="1" x14ac:dyDescent="0.35">
      <c r="A56" s="18"/>
      <c r="B56" s="18"/>
      <c r="C56" s="19"/>
      <c r="D56" s="20"/>
      <c r="E56" s="40"/>
      <c r="F56" s="75"/>
      <c r="G56" s="22"/>
      <c r="H56" s="27" t="s">
        <v>32</v>
      </c>
      <c r="I56" s="28">
        <f>ROUND(SUM(G52:G55),2)</f>
        <v>0</v>
      </c>
    </row>
    <row r="57" spans="1:9" s="5" customFormat="1" ht="28" x14ac:dyDescent="0.3">
      <c r="A57" s="49" t="s">
        <v>125</v>
      </c>
      <c r="B57" s="49" t="s">
        <v>33</v>
      </c>
      <c r="C57" s="2" t="s">
        <v>126</v>
      </c>
      <c r="D57" s="50" t="s">
        <v>79</v>
      </c>
      <c r="E57" s="72">
        <v>2803</v>
      </c>
      <c r="F57" s="74"/>
      <c r="G57" s="51">
        <f t="shared" si="0"/>
        <v>0</v>
      </c>
      <c r="H57" s="78"/>
    </row>
    <row r="58" spans="1:9" s="5" customFormat="1" ht="28" x14ac:dyDescent="0.3">
      <c r="A58" s="49" t="s">
        <v>125</v>
      </c>
      <c r="B58" s="12" t="s">
        <v>34</v>
      </c>
      <c r="C58" s="2" t="s">
        <v>127</v>
      </c>
      <c r="D58" s="11" t="s">
        <v>79</v>
      </c>
      <c r="E58" s="52">
        <v>40</v>
      </c>
      <c r="F58" s="74"/>
      <c r="G58" s="17">
        <f t="shared" si="0"/>
        <v>0</v>
      </c>
      <c r="H58" s="79"/>
    </row>
    <row r="59" spans="1:9" s="5" customFormat="1" ht="28" x14ac:dyDescent="0.3">
      <c r="A59" s="49" t="s">
        <v>125</v>
      </c>
      <c r="B59" s="12" t="s">
        <v>177</v>
      </c>
      <c r="C59" s="2" t="s">
        <v>135</v>
      </c>
      <c r="D59" s="11" t="s">
        <v>77</v>
      </c>
      <c r="E59" s="52">
        <v>5738</v>
      </c>
      <c r="F59" s="74"/>
      <c r="G59" s="17">
        <f t="shared" si="0"/>
        <v>0</v>
      </c>
      <c r="H59" s="79"/>
    </row>
    <row r="60" spans="1:9" s="5" customFormat="1" ht="28" x14ac:dyDescent="0.3">
      <c r="A60" s="49" t="s">
        <v>125</v>
      </c>
      <c r="B60" s="12" t="s">
        <v>178</v>
      </c>
      <c r="C60" s="2" t="s">
        <v>136</v>
      </c>
      <c r="D60" s="11" t="s">
        <v>77</v>
      </c>
      <c r="E60" s="52">
        <v>161</v>
      </c>
      <c r="F60" s="74"/>
      <c r="G60" s="17">
        <f t="shared" si="0"/>
        <v>0</v>
      </c>
      <c r="H60" s="79"/>
    </row>
    <row r="61" spans="1:9" s="5" customFormat="1" ht="28" x14ac:dyDescent="0.3">
      <c r="A61" s="49" t="s">
        <v>125</v>
      </c>
      <c r="B61" s="12" t="s">
        <v>179</v>
      </c>
      <c r="C61" s="2" t="s">
        <v>128</v>
      </c>
      <c r="D61" s="11" t="s">
        <v>77</v>
      </c>
      <c r="E61" s="52">
        <v>4184</v>
      </c>
      <c r="F61" s="74"/>
      <c r="G61" s="51">
        <f t="shared" si="0"/>
        <v>0</v>
      </c>
      <c r="H61" s="79"/>
    </row>
    <row r="62" spans="1:9" s="5" customFormat="1" ht="28" x14ac:dyDescent="0.3">
      <c r="A62" s="49" t="s">
        <v>125</v>
      </c>
      <c r="B62" s="12" t="s">
        <v>180</v>
      </c>
      <c r="C62" s="2" t="s">
        <v>129</v>
      </c>
      <c r="D62" s="11" t="s">
        <v>77</v>
      </c>
      <c r="E62" s="52">
        <v>887</v>
      </c>
      <c r="F62" s="74"/>
      <c r="G62" s="51">
        <f t="shared" ref="G62:G76" si="3">ROUND((E62*F62),2)</f>
        <v>0</v>
      </c>
      <c r="H62" s="79"/>
    </row>
    <row r="63" spans="1:9" s="5" customFormat="1" ht="28" x14ac:dyDescent="0.3">
      <c r="A63" s="49" t="s">
        <v>125</v>
      </c>
      <c r="B63" s="12" t="s">
        <v>181</v>
      </c>
      <c r="C63" s="2" t="s">
        <v>130</v>
      </c>
      <c r="D63" s="11" t="s">
        <v>77</v>
      </c>
      <c r="E63" s="52">
        <v>94</v>
      </c>
      <c r="F63" s="74"/>
      <c r="G63" s="51">
        <f t="shared" si="3"/>
        <v>0</v>
      </c>
      <c r="H63" s="79"/>
    </row>
    <row r="64" spans="1:9" s="5" customFormat="1" ht="28" x14ac:dyDescent="0.3">
      <c r="A64" s="49" t="s">
        <v>125</v>
      </c>
      <c r="B64" s="12" t="s">
        <v>182</v>
      </c>
      <c r="C64" s="2" t="s">
        <v>131</v>
      </c>
      <c r="D64" s="11" t="s">
        <v>77</v>
      </c>
      <c r="E64" s="52">
        <v>163</v>
      </c>
      <c r="F64" s="74"/>
      <c r="G64" s="51">
        <f t="shared" si="3"/>
        <v>0</v>
      </c>
      <c r="H64" s="79"/>
    </row>
    <row r="65" spans="1:9" s="5" customFormat="1" ht="28" x14ac:dyDescent="0.3">
      <c r="A65" s="49" t="s">
        <v>125</v>
      </c>
      <c r="B65" s="12" t="s">
        <v>183</v>
      </c>
      <c r="C65" s="2" t="s">
        <v>132</v>
      </c>
      <c r="D65" s="11" t="s">
        <v>60</v>
      </c>
      <c r="E65" s="52">
        <v>68</v>
      </c>
      <c r="F65" s="74"/>
      <c r="G65" s="51">
        <f t="shared" si="3"/>
        <v>0</v>
      </c>
      <c r="H65" s="79"/>
    </row>
    <row r="66" spans="1:9" s="5" customFormat="1" ht="28" x14ac:dyDescent="0.3">
      <c r="A66" s="49" t="s">
        <v>125</v>
      </c>
      <c r="B66" s="12" t="s">
        <v>184</v>
      </c>
      <c r="C66" s="2" t="s">
        <v>133</v>
      </c>
      <c r="D66" s="11" t="s">
        <v>60</v>
      </c>
      <c r="E66" s="52">
        <v>50</v>
      </c>
      <c r="F66" s="74"/>
      <c r="G66" s="51">
        <f t="shared" si="3"/>
        <v>0</v>
      </c>
      <c r="H66" s="79"/>
    </row>
    <row r="67" spans="1:9" s="5" customFormat="1" ht="28.5" thickBot="1" x14ac:dyDescent="0.35">
      <c r="A67" s="49" t="s">
        <v>125</v>
      </c>
      <c r="B67" s="12" t="s">
        <v>185</v>
      </c>
      <c r="C67" s="2" t="s">
        <v>134</v>
      </c>
      <c r="D67" s="11" t="s">
        <v>77</v>
      </c>
      <c r="E67" s="52">
        <v>86</v>
      </c>
      <c r="F67" s="74"/>
      <c r="G67" s="51">
        <f t="shared" si="3"/>
        <v>0</v>
      </c>
      <c r="H67" s="79"/>
    </row>
    <row r="68" spans="1:9" s="5" customFormat="1" ht="28.5" thickBot="1" x14ac:dyDescent="0.35">
      <c r="A68" s="18"/>
      <c r="B68" s="18"/>
      <c r="C68" s="19"/>
      <c r="D68" s="20"/>
      <c r="E68" s="40"/>
      <c r="F68" s="74"/>
      <c r="G68" s="22"/>
      <c r="H68" s="27" t="s">
        <v>35</v>
      </c>
      <c r="I68" s="28">
        <f>ROUND(SUM(G57:G67),2)</f>
        <v>0</v>
      </c>
    </row>
    <row r="69" spans="1:9" s="5" customFormat="1" x14ac:dyDescent="0.3">
      <c r="A69" s="48" t="s">
        <v>137</v>
      </c>
      <c r="B69" s="48" t="s">
        <v>36</v>
      </c>
      <c r="C69" s="2" t="s">
        <v>138</v>
      </c>
      <c r="D69" s="44" t="s">
        <v>59</v>
      </c>
      <c r="E69" s="54">
        <v>48</v>
      </c>
      <c r="F69" s="74"/>
      <c r="G69" s="51">
        <f t="shared" si="3"/>
        <v>0</v>
      </c>
      <c r="H69" s="53"/>
      <c r="I69" s="29"/>
    </row>
    <row r="70" spans="1:9" s="5" customFormat="1" x14ac:dyDescent="0.3">
      <c r="A70" s="48" t="s">
        <v>137</v>
      </c>
      <c r="B70" s="12" t="s">
        <v>61</v>
      </c>
      <c r="C70" s="2" t="s">
        <v>139</v>
      </c>
      <c r="D70" s="11" t="s">
        <v>58</v>
      </c>
      <c r="E70" s="66">
        <v>1.4350000000000001</v>
      </c>
      <c r="F70" s="74"/>
      <c r="G70" s="51">
        <f t="shared" si="3"/>
        <v>0</v>
      </c>
      <c r="H70" s="26"/>
    </row>
    <row r="71" spans="1:9" s="5" customFormat="1" x14ac:dyDescent="0.3">
      <c r="A71" s="48" t="s">
        <v>137</v>
      </c>
      <c r="B71" s="12" t="s">
        <v>186</v>
      </c>
      <c r="C71" s="2" t="s">
        <v>140</v>
      </c>
      <c r="D71" s="11" t="s">
        <v>58</v>
      </c>
      <c r="E71" s="66">
        <v>1.4E-2</v>
      </c>
      <c r="F71" s="74"/>
      <c r="G71" s="51">
        <f t="shared" si="3"/>
        <v>0</v>
      </c>
      <c r="H71" s="26"/>
    </row>
    <row r="72" spans="1:9" s="5" customFormat="1" x14ac:dyDescent="0.3">
      <c r="A72" s="48" t="s">
        <v>137</v>
      </c>
      <c r="B72" s="48" t="s">
        <v>187</v>
      </c>
      <c r="C72" s="2" t="s">
        <v>141</v>
      </c>
      <c r="D72" s="11" t="s">
        <v>77</v>
      </c>
      <c r="E72" s="39">
        <v>38.75</v>
      </c>
      <c r="F72" s="74"/>
      <c r="G72" s="51">
        <f t="shared" si="3"/>
        <v>0</v>
      </c>
      <c r="H72" s="26"/>
    </row>
    <row r="73" spans="1:9" s="5" customFormat="1" x14ac:dyDescent="0.3">
      <c r="A73" s="48" t="s">
        <v>137</v>
      </c>
      <c r="B73" s="12" t="s">
        <v>188</v>
      </c>
      <c r="C73" s="2" t="s">
        <v>142</v>
      </c>
      <c r="D73" s="11" t="s">
        <v>58</v>
      </c>
      <c r="E73" s="66">
        <v>0.03</v>
      </c>
      <c r="F73" s="74"/>
      <c r="G73" s="51">
        <f t="shared" si="3"/>
        <v>0</v>
      </c>
      <c r="H73" s="26"/>
    </row>
    <row r="74" spans="1:9" s="5" customFormat="1" ht="14.5" thickBot="1" x14ac:dyDescent="0.35">
      <c r="A74" s="48" t="s">
        <v>137</v>
      </c>
      <c r="B74" s="12" t="s">
        <v>189</v>
      </c>
      <c r="C74" s="2" t="s">
        <v>143</v>
      </c>
      <c r="D74" s="11" t="s">
        <v>59</v>
      </c>
      <c r="E74" s="52">
        <v>20</v>
      </c>
      <c r="F74" s="74"/>
      <c r="G74" s="51">
        <f t="shared" si="3"/>
        <v>0</v>
      </c>
      <c r="H74" s="26"/>
    </row>
    <row r="75" spans="1:9" s="5" customFormat="1" ht="28.5" thickBot="1" x14ac:dyDescent="0.35">
      <c r="A75" s="18"/>
      <c r="B75" s="18"/>
      <c r="C75" s="19"/>
      <c r="D75" s="20"/>
      <c r="E75" s="40"/>
      <c r="F75" s="75"/>
      <c r="G75" s="22"/>
      <c r="H75" s="27" t="s">
        <v>38</v>
      </c>
      <c r="I75" s="28">
        <f>ROUND(SUM(G69:G74),2)</f>
        <v>0</v>
      </c>
    </row>
    <row r="76" spans="1:9" s="5" customFormat="1" ht="28.5" thickBot="1" x14ac:dyDescent="0.35">
      <c r="A76" s="48" t="s">
        <v>144</v>
      </c>
      <c r="B76" s="49" t="s">
        <v>37</v>
      </c>
      <c r="C76" s="2" t="s">
        <v>145</v>
      </c>
      <c r="D76" s="11" t="s">
        <v>44</v>
      </c>
      <c r="E76" s="52">
        <v>1</v>
      </c>
      <c r="F76" s="74"/>
      <c r="G76" s="51">
        <f t="shared" si="3"/>
        <v>0</v>
      </c>
      <c r="H76" s="53"/>
      <c r="I76" s="29"/>
    </row>
    <row r="77" spans="1:9" s="5" customFormat="1" ht="28.5" thickBot="1" x14ac:dyDescent="0.35">
      <c r="A77" s="18"/>
      <c r="B77" s="18"/>
      <c r="C77" s="19"/>
      <c r="D77" s="20"/>
      <c r="E77" s="40"/>
      <c r="F77" s="75"/>
      <c r="G77" s="22"/>
      <c r="H77" s="27" t="s">
        <v>38</v>
      </c>
      <c r="I77" s="28">
        <f>ROUND(SUM(G76),2)</f>
        <v>0</v>
      </c>
    </row>
    <row r="78" spans="1:9" s="5" customFormat="1" x14ac:dyDescent="0.3">
      <c r="A78" s="48" t="s">
        <v>146</v>
      </c>
      <c r="B78" s="12" t="s">
        <v>39</v>
      </c>
      <c r="C78" s="2" t="s">
        <v>147</v>
      </c>
      <c r="D78" s="11" t="s">
        <v>60</v>
      </c>
      <c r="E78" s="52">
        <v>1420</v>
      </c>
      <c r="F78" s="74"/>
      <c r="G78" s="51">
        <f t="shared" ref="G78:G81" si="4">ROUND((E78*F78),2)</f>
        <v>0</v>
      </c>
      <c r="H78" s="26"/>
    </row>
    <row r="79" spans="1:9" s="5" customFormat="1" x14ac:dyDescent="0.3">
      <c r="A79" s="48" t="s">
        <v>146</v>
      </c>
      <c r="B79" s="12" t="s">
        <v>40</v>
      </c>
      <c r="C79" s="2" t="s">
        <v>148</v>
      </c>
      <c r="D79" s="11" t="s">
        <v>59</v>
      </c>
      <c r="E79" s="52">
        <v>1</v>
      </c>
      <c r="F79" s="74"/>
      <c r="G79" s="51">
        <f t="shared" si="4"/>
        <v>0</v>
      </c>
      <c r="H79" s="26"/>
    </row>
    <row r="80" spans="1:9" s="5" customFormat="1" x14ac:dyDescent="0.3">
      <c r="A80" s="48" t="s">
        <v>146</v>
      </c>
      <c r="B80" s="12" t="s">
        <v>41</v>
      </c>
      <c r="C80" s="2" t="s">
        <v>149</v>
      </c>
      <c r="D80" s="11" t="s">
        <v>59</v>
      </c>
      <c r="E80" s="52">
        <v>1</v>
      </c>
      <c r="F80" s="74"/>
      <c r="G80" s="51">
        <f t="shared" si="4"/>
        <v>0</v>
      </c>
      <c r="H80" s="26"/>
    </row>
    <row r="81" spans="1:9" s="5" customFormat="1" ht="14.5" thickBot="1" x14ac:dyDescent="0.35">
      <c r="A81" s="48" t="s">
        <v>146</v>
      </c>
      <c r="B81" s="12" t="s">
        <v>42</v>
      </c>
      <c r="C81" s="2" t="s">
        <v>150</v>
      </c>
      <c r="D81" s="11" t="s">
        <v>60</v>
      </c>
      <c r="E81" s="52">
        <v>122</v>
      </c>
      <c r="F81" s="74"/>
      <c r="G81" s="51">
        <f t="shared" si="4"/>
        <v>0</v>
      </c>
      <c r="H81" s="26"/>
    </row>
    <row r="82" spans="1:9" s="5" customFormat="1" ht="28.5" thickBot="1" x14ac:dyDescent="0.35">
      <c r="A82" s="18"/>
      <c r="B82" s="18"/>
      <c r="C82" s="19"/>
      <c r="D82" s="20"/>
      <c r="E82" s="40"/>
      <c r="F82" s="75"/>
      <c r="G82" s="22"/>
      <c r="H82" s="27" t="s">
        <v>43</v>
      </c>
      <c r="I82" s="28">
        <f>ROUND(SUM(G78:G81),2)</f>
        <v>0</v>
      </c>
    </row>
    <row r="83" spans="1:9" ht="44.25" customHeight="1" thickBot="1" x14ac:dyDescent="0.35">
      <c r="A83" s="31"/>
      <c r="B83" s="31"/>
      <c r="C83" s="31"/>
      <c r="D83" s="30"/>
      <c r="E83" s="41"/>
      <c r="F83" s="59" t="s">
        <v>45</v>
      </c>
      <c r="G83" s="35">
        <f>SUM(G5:G82)</f>
        <v>0</v>
      </c>
      <c r="H83" s="26"/>
      <c r="I83" s="29"/>
    </row>
    <row r="84" spans="1:9" ht="20.25" customHeight="1" x14ac:dyDescent="0.3">
      <c r="A84" s="34"/>
      <c r="B84" s="34"/>
      <c r="C84" s="33"/>
      <c r="D84" s="33"/>
      <c r="E84" s="42"/>
      <c r="F84" s="33"/>
      <c r="G84" s="32"/>
    </row>
  </sheetData>
  <sheetProtection algorithmName="SHA-512" hashValue="s/ObJIWoArlDlmNDqkcbGpQ35vR4POjq2CKtLyjzXz3NEr0veKO+LXKnlnf5BlsgZkY08k/C5WVwbHlBzt1seA==" saltValue="l/4ocQQiiUybOtaThUOikQ==" spinCount="100000" sheet="1" objects="1" scenarios="1"/>
  <mergeCells count="7">
    <mergeCell ref="H52:H55"/>
    <mergeCell ref="H57:H67"/>
    <mergeCell ref="A1:G1"/>
    <mergeCell ref="A3:G3"/>
    <mergeCell ref="H37:H40"/>
    <mergeCell ref="H42:H45"/>
    <mergeCell ref="H47:H50"/>
  </mergeCells>
  <phoneticPr fontId="8" type="noConversion"/>
  <pageMargins left="0.7" right="0.7" top="0.75" bottom="0.75" header="0.3" footer="0.3"/>
  <pageSetup paperSize="9" orientation="portrait" r:id="rId1"/>
  <ignoredErrors>
    <ignoredError sqref="B5:B19 B21:B32 B34:B35 B37:B40 B42:B45 B47:B50 B52:B55 B57:B58 B59:B67 B69:B74 B76 B78:B8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A47F0-B42D-4C3D-A4B2-FA86F3728B38}">
  <dimension ref="A1:K27"/>
  <sheetViews>
    <sheetView topLeftCell="A2" zoomScale="60" zoomScaleNormal="60" workbookViewId="0">
      <selection activeCell="H13" sqref="H13"/>
    </sheetView>
  </sheetViews>
  <sheetFormatPr defaultColWidth="9.1796875" defaultRowHeight="14" x14ac:dyDescent="0.3"/>
  <cols>
    <col min="1" max="1" width="31.7265625" style="13" bestFit="1" customWidth="1"/>
    <col min="2" max="2" width="8.26953125" style="13" bestFit="1" customWidth="1"/>
    <col min="3" max="3" width="115.7265625" style="8" customWidth="1"/>
    <col min="4" max="4" width="9.1796875" style="7"/>
    <col min="5" max="5" width="16.26953125" style="58" customWidth="1"/>
    <col min="6" max="6" width="20.7265625" style="9" customWidth="1"/>
    <col min="7" max="7" width="14.7265625" style="7" customWidth="1"/>
    <col min="8" max="8" width="21.54296875" style="10" customWidth="1"/>
    <col min="9" max="9" width="16.1796875" style="4" customWidth="1"/>
    <col min="10" max="16384" width="9.1796875" style="4"/>
  </cols>
  <sheetData>
    <row r="1" spans="1:11" ht="40.15" customHeight="1" x14ac:dyDescent="0.3">
      <c r="A1" s="80" t="s">
        <v>168</v>
      </c>
      <c r="B1" s="80"/>
      <c r="C1" s="80"/>
      <c r="D1" s="80"/>
      <c r="E1" s="80"/>
      <c r="F1" s="80"/>
      <c r="G1" s="80"/>
    </row>
    <row r="2" spans="1:11" ht="21.65" customHeight="1" x14ac:dyDescent="0.3">
      <c r="A2" s="1"/>
      <c r="B2" s="1"/>
      <c r="C2" s="1"/>
      <c r="D2" s="1"/>
      <c r="E2" s="56"/>
      <c r="F2" s="1"/>
      <c r="G2" s="1"/>
    </row>
    <row r="3" spans="1:11" ht="20.25" customHeight="1" thickBot="1" x14ac:dyDescent="0.35">
      <c r="A3" s="34"/>
      <c r="B3" s="34"/>
      <c r="C3" s="33"/>
      <c r="D3" s="33"/>
      <c r="E3" s="57"/>
      <c r="F3" s="33"/>
      <c r="G3" s="32"/>
    </row>
    <row r="4" spans="1:11" ht="14.5" customHeight="1" x14ac:dyDescent="0.3">
      <c r="A4" s="81" t="s">
        <v>209</v>
      </c>
      <c r="B4" s="81"/>
      <c r="C4" s="81"/>
      <c r="D4" s="81"/>
      <c r="E4" s="81"/>
      <c r="F4" s="81"/>
      <c r="G4" s="82"/>
    </row>
    <row r="5" spans="1:11" ht="28" x14ac:dyDescent="0.3">
      <c r="A5" s="67" t="s">
        <v>1</v>
      </c>
      <c r="B5" s="67" t="s">
        <v>2</v>
      </c>
      <c r="C5" s="67" t="s">
        <v>3</v>
      </c>
      <c r="D5" s="67" t="s">
        <v>4</v>
      </c>
      <c r="E5" s="68" t="s">
        <v>5</v>
      </c>
      <c r="F5" s="69" t="s">
        <v>6</v>
      </c>
      <c r="G5" s="70" t="s">
        <v>7</v>
      </c>
      <c r="H5" s="98"/>
      <c r="I5" s="99"/>
      <c r="J5" s="99"/>
      <c r="K5" s="99"/>
    </row>
    <row r="6" spans="1:11" x14ac:dyDescent="0.3">
      <c r="A6" s="92" t="s">
        <v>63</v>
      </c>
      <c r="B6" s="92" t="s">
        <v>9</v>
      </c>
      <c r="C6" s="105" t="s">
        <v>193</v>
      </c>
      <c r="D6" s="106" t="s">
        <v>58</v>
      </c>
      <c r="E6" s="106">
        <v>0.01</v>
      </c>
      <c r="F6" s="3"/>
      <c r="G6" s="113">
        <f t="shared" ref="G6:G21" si="0">ROUND((E6*F6),2)</f>
        <v>0</v>
      </c>
      <c r="H6" s="98"/>
      <c r="I6" s="99"/>
      <c r="J6" s="99"/>
      <c r="K6" s="99"/>
    </row>
    <row r="7" spans="1:11" x14ac:dyDescent="0.3">
      <c r="A7" s="92" t="s">
        <v>63</v>
      </c>
      <c r="B7" s="92" t="s">
        <v>10</v>
      </c>
      <c r="C7" s="105" t="s">
        <v>194</v>
      </c>
      <c r="D7" s="106" t="s">
        <v>58</v>
      </c>
      <c r="E7" s="106">
        <v>0.01</v>
      </c>
      <c r="F7" s="3"/>
      <c r="G7" s="113">
        <f t="shared" si="0"/>
        <v>0</v>
      </c>
      <c r="H7" s="98"/>
      <c r="I7" s="99"/>
      <c r="J7" s="99"/>
      <c r="K7" s="99"/>
    </row>
    <row r="8" spans="1:11" ht="16" x14ac:dyDescent="0.3">
      <c r="A8" s="92" t="s">
        <v>63</v>
      </c>
      <c r="B8" s="92" t="s">
        <v>11</v>
      </c>
      <c r="C8" s="105" t="s">
        <v>195</v>
      </c>
      <c r="D8" s="106" t="s">
        <v>59</v>
      </c>
      <c r="E8" s="106">
        <v>10</v>
      </c>
      <c r="F8" s="3"/>
      <c r="G8" s="113">
        <f t="shared" si="0"/>
        <v>0</v>
      </c>
      <c r="H8" s="98"/>
      <c r="I8" s="99"/>
      <c r="J8" s="99"/>
      <c r="K8" s="99"/>
    </row>
    <row r="9" spans="1:11" ht="16" x14ac:dyDescent="0.3">
      <c r="A9" s="92" t="s">
        <v>63</v>
      </c>
      <c r="B9" s="92" t="s">
        <v>12</v>
      </c>
      <c r="C9" s="105" t="s">
        <v>196</v>
      </c>
      <c r="D9" s="106" t="s">
        <v>197</v>
      </c>
      <c r="E9" s="106">
        <v>3.5000000000000003E-2</v>
      </c>
      <c r="F9" s="3"/>
      <c r="G9" s="113">
        <f t="shared" si="0"/>
        <v>0</v>
      </c>
      <c r="H9" s="98"/>
      <c r="I9" s="99"/>
      <c r="J9" s="99"/>
      <c r="K9" s="99"/>
    </row>
    <row r="10" spans="1:11" ht="16" x14ac:dyDescent="0.3">
      <c r="A10" s="92" t="s">
        <v>63</v>
      </c>
      <c r="B10" s="92" t="s">
        <v>13</v>
      </c>
      <c r="C10" s="105" t="s">
        <v>198</v>
      </c>
      <c r="D10" s="106" t="s">
        <v>197</v>
      </c>
      <c r="E10" s="106">
        <v>3.5000000000000003E-2</v>
      </c>
      <c r="F10" s="3"/>
      <c r="G10" s="113">
        <f t="shared" si="0"/>
        <v>0</v>
      </c>
      <c r="H10" s="98"/>
      <c r="I10" s="99"/>
      <c r="J10" s="99"/>
      <c r="K10" s="99"/>
    </row>
    <row r="11" spans="1:11" x14ac:dyDescent="0.3">
      <c r="A11" s="92" t="s">
        <v>63</v>
      </c>
      <c r="B11" s="92" t="s">
        <v>14</v>
      </c>
      <c r="C11" s="105" t="s">
        <v>199</v>
      </c>
      <c r="D11" s="106" t="s">
        <v>70</v>
      </c>
      <c r="E11" s="106">
        <v>5</v>
      </c>
      <c r="F11" s="3"/>
      <c r="G11" s="113">
        <f t="shared" si="0"/>
        <v>0</v>
      </c>
      <c r="H11" s="98"/>
      <c r="I11" s="99"/>
      <c r="J11" s="99"/>
      <c r="K11" s="99"/>
    </row>
    <row r="12" spans="1:11" x14ac:dyDescent="0.3">
      <c r="A12" s="92" t="s">
        <v>63</v>
      </c>
      <c r="B12" s="92" t="s">
        <v>154</v>
      </c>
      <c r="C12" s="105" t="s">
        <v>200</v>
      </c>
      <c r="D12" s="106" t="s">
        <v>70</v>
      </c>
      <c r="E12" s="106">
        <v>5</v>
      </c>
      <c r="F12" s="3"/>
      <c r="G12" s="113">
        <f t="shared" si="0"/>
        <v>0</v>
      </c>
      <c r="H12" s="98"/>
      <c r="I12" s="99"/>
      <c r="J12" s="99"/>
      <c r="K12" s="99"/>
    </row>
    <row r="13" spans="1:11" x14ac:dyDescent="0.3">
      <c r="A13" s="92" t="s">
        <v>63</v>
      </c>
      <c r="B13" s="92" t="s">
        <v>153</v>
      </c>
      <c r="C13" s="105" t="s">
        <v>201</v>
      </c>
      <c r="D13" s="106" t="s">
        <v>59</v>
      </c>
      <c r="E13" s="106">
        <v>5</v>
      </c>
      <c r="F13" s="3"/>
      <c r="G13" s="113">
        <f t="shared" si="0"/>
        <v>0</v>
      </c>
      <c r="H13" s="98"/>
      <c r="I13" s="99"/>
      <c r="J13" s="99"/>
      <c r="K13" s="99"/>
    </row>
    <row r="14" spans="1:11" x14ac:dyDescent="0.3">
      <c r="A14" s="92" t="s">
        <v>63</v>
      </c>
      <c r="B14" s="92" t="s">
        <v>155</v>
      </c>
      <c r="C14" s="105" t="s">
        <v>202</v>
      </c>
      <c r="D14" s="106" t="s">
        <v>70</v>
      </c>
      <c r="E14" s="106">
        <v>5</v>
      </c>
      <c r="F14" s="3"/>
      <c r="G14" s="113">
        <f t="shared" si="0"/>
        <v>0</v>
      </c>
      <c r="H14" s="98"/>
      <c r="I14" s="99"/>
      <c r="J14" s="99"/>
      <c r="K14" s="99"/>
    </row>
    <row r="15" spans="1:11" x14ac:dyDescent="0.3">
      <c r="A15" s="92" t="s">
        <v>63</v>
      </c>
      <c r="B15" s="92" t="s">
        <v>156</v>
      </c>
      <c r="C15" s="105" t="s">
        <v>203</v>
      </c>
      <c r="D15" s="106" t="s">
        <v>70</v>
      </c>
      <c r="E15" s="106">
        <v>5</v>
      </c>
      <c r="F15" s="3"/>
      <c r="G15" s="113">
        <f t="shared" si="0"/>
        <v>0</v>
      </c>
      <c r="H15" s="98"/>
      <c r="I15" s="99"/>
      <c r="J15" s="99"/>
      <c r="K15" s="99"/>
    </row>
    <row r="16" spans="1:11" x14ac:dyDescent="0.3">
      <c r="A16" s="92" t="s">
        <v>63</v>
      </c>
      <c r="B16" s="92" t="s">
        <v>151</v>
      </c>
      <c r="C16" s="105" t="s">
        <v>64</v>
      </c>
      <c r="D16" s="106" t="s">
        <v>59</v>
      </c>
      <c r="E16" s="106">
        <v>5</v>
      </c>
      <c r="F16" s="3"/>
      <c r="G16" s="113">
        <f t="shared" si="0"/>
        <v>0</v>
      </c>
      <c r="H16" s="98"/>
      <c r="I16" s="99"/>
      <c r="J16" s="99"/>
      <c r="K16" s="99"/>
    </row>
    <row r="17" spans="1:11" x14ac:dyDescent="0.3">
      <c r="A17" s="92" t="s">
        <v>63</v>
      </c>
      <c r="B17" s="92" t="s">
        <v>157</v>
      </c>
      <c r="C17" s="105" t="s">
        <v>204</v>
      </c>
      <c r="D17" s="106" t="s">
        <v>44</v>
      </c>
      <c r="E17" s="106">
        <v>1</v>
      </c>
      <c r="F17" s="3"/>
      <c r="G17" s="113">
        <f t="shared" si="0"/>
        <v>0</v>
      </c>
      <c r="H17" s="98"/>
      <c r="I17" s="99"/>
      <c r="J17" s="99"/>
      <c r="K17" s="99"/>
    </row>
    <row r="18" spans="1:11" x14ac:dyDescent="0.3">
      <c r="A18" s="92" t="s">
        <v>63</v>
      </c>
      <c r="B18" s="92" t="s">
        <v>152</v>
      </c>
      <c r="C18" s="105" t="s">
        <v>205</v>
      </c>
      <c r="D18" s="106" t="s">
        <v>44</v>
      </c>
      <c r="E18" s="106">
        <v>1</v>
      </c>
      <c r="F18" s="3"/>
      <c r="G18" s="113">
        <f t="shared" si="0"/>
        <v>0</v>
      </c>
      <c r="H18" s="98"/>
      <c r="I18" s="99"/>
      <c r="J18" s="99"/>
      <c r="K18" s="99"/>
    </row>
    <row r="19" spans="1:11" x14ac:dyDescent="0.3">
      <c r="A19" s="92" t="s">
        <v>63</v>
      </c>
      <c r="B19" s="92" t="s">
        <v>158</v>
      </c>
      <c r="C19" s="105" t="s">
        <v>206</v>
      </c>
      <c r="D19" s="106" t="s">
        <v>44</v>
      </c>
      <c r="E19" s="106">
        <v>1</v>
      </c>
      <c r="F19" s="3"/>
      <c r="G19" s="113">
        <f t="shared" si="0"/>
        <v>0</v>
      </c>
      <c r="H19" s="98"/>
      <c r="I19" s="99"/>
      <c r="J19" s="99"/>
      <c r="K19" s="99"/>
    </row>
    <row r="20" spans="1:11" x14ac:dyDescent="0.3">
      <c r="A20" s="92" t="s">
        <v>63</v>
      </c>
      <c r="B20" s="92" t="s">
        <v>159</v>
      </c>
      <c r="C20" s="105" t="s">
        <v>207</v>
      </c>
      <c r="D20" s="106" t="s">
        <v>44</v>
      </c>
      <c r="E20" s="106">
        <v>1</v>
      </c>
      <c r="F20" s="3"/>
      <c r="G20" s="113">
        <f t="shared" si="0"/>
        <v>0</v>
      </c>
      <c r="H20" s="114"/>
      <c r="I20" s="99"/>
      <c r="J20" s="99"/>
      <c r="K20" s="99"/>
    </row>
    <row r="21" spans="1:11" ht="14.5" thickBot="1" x14ac:dyDescent="0.35">
      <c r="A21" s="92" t="s">
        <v>63</v>
      </c>
      <c r="B21" s="92" t="s">
        <v>160</v>
      </c>
      <c r="C21" s="105" t="s">
        <v>208</v>
      </c>
      <c r="D21" s="106" t="s">
        <v>44</v>
      </c>
      <c r="E21" s="106">
        <v>1</v>
      </c>
      <c r="F21" s="3"/>
      <c r="G21" s="113">
        <f t="shared" si="0"/>
        <v>0</v>
      </c>
      <c r="H21" s="114"/>
      <c r="I21" s="99"/>
      <c r="J21" s="99"/>
      <c r="K21" s="99"/>
    </row>
    <row r="22" spans="1:11" ht="28.5" thickBot="1" x14ac:dyDescent="0.35">
      <c r="A22" s="107"/>
      <c r="B22" s="107"/>
      <c r="C22" s="108"/>
      <c r="D22" s="109"/>
      <c r="E22" s="110"/>
      <c r="F22" s="21"/>
      <c r="G22" s="115"/>
      <c r="H22" s="116" t="s">
        <v>15</v>
      </c>
      <c r="I22" s="117">
        <f>ROUND(SUM(G6:G21),2)</f>
        <v>0</v>
      </c>
      <c r="J22" s="99"/>
      <c r="K22" s="99"/>
    </row>
    <row r="23" spans="1:11" x14ac:dyDescent="0.3">
      <c r="A23" s="92" t="s">
        <v>65</v>
      </c>
      <c r="B23" s="92" t="s">
        <v>16</v>
      </c>
      <c r="C23" s="99" t="s">
        <v>190</v>
      </c>
      <c r="D23" s="111" t="s">
        <v>59</v>
      </c>
      <c r="E23" s="112">
        <v>10</v>
      </c>
      <c r="F23" s="55"/>
      <c r="G23" s="118">
        <f t="shared" ref="G23:G25" si="1">ROUND((E23*F23),2)</f>
        <v>0</v>
      </c>
      <c r="H23" s="119"/>
      <c r="I23" s="120"/>
      <c r="J23" s="99"/>
      <c r="K23" s="99"/>
    </row>
    <row r="24" spans="1:11" ht="28" x14ac:dyDescent="0.3">
      <c r="A24" s="92" t="s">
        <v>65</v>
      </c>
      <c r="B24" s="92" t="s">
        <v>17</v>
      </c>
      <c r="C24" s="93" t="s">
        <v>192</v>
      </c>
      <c r="D24" s="94" t="s">
        <v>44</v>
      </c>
      <c r="E24" s="112">
        <v>5</v>
      </c>
      <c r="F24" s="55"/>
      <c r="G24" s="118">
        <f t="shared" si="1"/>
        <v>0</v>
      </c>
      <c r="H24" s="119"/>
      <c r="I24" s="120"/>
      <c r="J24" s="99"/>
      <c r="K24" s="99"/>
    </row>
    <row r="25" spans="1:11" ht="14.5" thickBot="1" x14ac:dyDescent="0.35">
      <c r="A25" s="92" t="s">
        <v>65</v>
      </c>
      <c r="B25" s="92" t="s">
        <v>66</v>
      </c>
      <c r="C25" s="93" t="s">
        <v>191</v>
      </c>
      <c r="D25" s="94" t="s">
        <v>60</v>
      </c>
      <c r="E25" s="112">
        <v>15</v>
      </c>
      <c r="F25" s="55"/>
      <c r="G25" s="118">
        <f t="shared" si="1"/>
        <v>0</v>
      </c>
      <c r="H25" s="119"/>
      <c r="I25" s="120"/>
      <c r="J25" s="99"/>
      <c r="K25" s="99"/>
    </row>
    <row r="26" spans="1:11" ht="28.5" thickBot="1" x14ac:dyDescent="0.35">
      <c r="A26" s="107"/>
      <c r="B26" s="107"/>
      <c r="C26" s="108"/>
      <c r="D26" s="109"/>
      <c r="E26" s="110"/>
      <c r="F26" s="21"/>
      <c r="G26" s="22"/>
      <c r="H26" s="27" t="s">
        <v>62</v>
      </c>
      <c r="I26" s="28">
        <f>ROUND(SUM(G23:G25),2)</f>
        <v>0</v>
      </c>
    </row>
    <row r="27" spans="1:11" ht="42.5" thickBot="1" x14ac:dyDescent="0.35">
      <c r="F27" s="59" t="s">
        <v>46</v>
      </c>
      <c r="G27" s="60">
        <f>SUM(G6:G26)</f>
        <v>0</v>
      </c>
    </row>
  </sheetData>
  <sheetProtection algorithmName="SHA-512" hashValue="3yooWgMH6Q+8vPkTfnd/xlWH1AKVmFBaZ9FytOniwrbrtDCudJ5sWE0mGuIeck6J78ZJP537aSqpqeq+HNdbTw==" saltValue="UMO5jdeUUzmPlDPYySJ49w==" spinCount="100000" sheet="1" objects="1" scenarios="1"/>
  <mergeCells count="2">
    <mergeCell ref="A1:G1"/>
    <mergeCell ref="A4:G4"/>
  </mergeCells>
  <phoneticPr fontId="8" type="noConversion"/>
  <pageMargins left="0.7" right="0.7" top="0.75" bottom="0.75" header="0.3" footer="0.3"/>
  <pageSetup paperSize="9" orientation="portrait" r:id="rId1"/>
  <ignoredErrors>
    <ignoredError sqref="B23:B25 B6:B2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G15"/>
  <sheetViews>
    <sheetView zoomScale="115" zoomScaleNormal="115" workbookViewId="0">
      <selection activeCell="E7" sqref="E7"/>
    </sheetView>
  </sheetViews>
  <sheetFormatPr defaultRowHeight="14.5" x14ac:dyDescent="0.35"/>
  <cols>
    <col min="1" max="1" width="11.7265625" customWidth="1"/>
    <col min="2" max="2" width="51.26953125" customWidth="1"/>
    <col min="3" max="3" width="20.81640625" customWidth="1"/>
  </cols>
  <sheetData>
    <row r="1" spans="1:7" ht="53.25" customHeight="1" x14ac:dyDescent="0.35">
      <c r="A1" s="80" t="s">
        <v>168</v>
      </c>
      <c r="B1" s="80"/>
      <c r="C1" s="80"/>
      <c r="D1" s="80"/>
      <c r="E1" s="80"/>
      <c r="F1" s="80"/>
      <c r="G1" s="80"/>
    </row>
    <row r="2" spans="1:7" x14ac:dyDescent="0.35">
      <c r="A2" s="87" t="s">
        <v>47</v>
      </c>
      <c r="B2" s="87"/>
      <c r="C2" s="87"/>
      <c r="D2" s="121"/>
      <c r="E2" s="121"/>
      <c r="F2" s="121"/>
      <c r="G2" s="121"/>
    </row>
    <row r="3" spans="1:7" ht="26" x14ac:dyDescent="0.35">
      <c r="A3" s="122" t="s">
        <v>48</v>
      </c>
      <c r="B3" s="122" t="s">
        <v>49</v>
      </c>
      <c r="C3" s="122" t="s">
        <v>50</v>
      </c>
      <c r="D3" s="121"/>
      <c r="E3" s="121"/>
      <c r="F3" s="121"/>
      <c r="G3" s="121"/>
    </row>
    <row r="4" spans="1:7" x14ac:dyDescent="0.35">
      <c r="A4" s="123">
        <v>1</v>
      </c>
      <c r="B4" s="124" t="s">
        <v>51</v>
      </c>
      <c r="C4" s="125">
        <f>DKŽ_1!G83</f>
        <v>0</v>
      </c>
      <c r="D4" s="121"/>
      <c r="E4" s="121"/>
      <c r="F4" s="121"/>
      <c r="G4" s="121"/>
    </row>
    <row r="5" spans="1:7" x14ac:dyDescent="0.35">
      <c r="A5" s="123">
        <v>2</v>
      </c>
      <c r="B5" s="124" t="s">
        <v>69</v>
      </c>
      <c r="C5" s="125">
        <f>DKŽ_2!G27</f>
        <v>0</v>
      </c>
      <c r="D5" s="121"/>
      <c r="E5" s="121"/>
      <c r="F5" s="121"/>
      <c r="G5" s="121"/>
    </row>
    <row r="6" spans="1:7" ht="39" x14ac:dyDescent="0.35">
      <c r="A6" s="122" t="s">
        <v>52</v>
      </c>
      <c r="B6" s="126" t="s">
        <v>53</v>
      </c>
      <c r="C6" s="127">
        <f>ROUND(SUM(C4:C5),2)</f>
        <v>0</v>
      </c>
      <c r="D6" s="121"/>
      <c r="E6" s="121"/>
      <c r="F6" s="121"/>
      <c r="G6" s="121"/>
    </row>
    <row r="7" spans="1:7" x14ac:dyDescent="0.35">
      <c r="A7" s="45"/>
      <c r="B7" s="45"/>
      <c r="C7" s="45"/>
    </row>
    <row r="8" spans="1:7" ht="74.5" customHeight="1" x14ac:dyDescent="0.35">
      <c r="A8" s="88" t="s">
        <v>54</v>
      </c>
      <c r="B8" s="88"/>
      <c r="C8" s="88"/>
    </row>
    <row r="9" spans="1:7" x14ac:dyDescent="0.35">
      <c r="A9" s="46"/>
      <c r="B9" s="46"/>
      <c r="C9" s="46"/>
    </row>
    <row r="10" spans="1:7" x14ac:dyDescent="0.35">
      <c r="A10" s="45"/>
      <c r="B10" s="45"/>
      <c r="C10" s="47" t="s">
        <v>55</v>
      </c>
    </row>
    <row r="11" spans="1:7" ht="4" customHeight="1" x14ac:dyDescent="0.35">
      <c r="A11" s="45"/>
      <c r="B11" s="45"/>
      <c r="C11" s="45"/>
    </row>
    <row r="12" spans="1:7" ht="217.9" customHeight="1" x14ac:dyDescent="0.35">
      <c r="A12" s="85" t="s">
        <v>124</v>
      </c>
      <c r="B12" s="86"/>
      <c r="C12" s="86"/>
    </row>
    <row r="13" spans="1:7" ht="124.5" customHeight="1" x14ac:dyDescent="0.35">
      <c r="A13" s="83" t="s">
        <v>56</v>
      </c>
      <c r="B13" s="84"/>
      <c r="C13" s="84"/>
    </row>
    <row r="14" spans="1:7" ht="68.5" customHeight="1" x14ac:dyDescent="0.35">
      <c r="A14" s="85" t="s">
        <v>57</v>
      </c>
      <c r="B14" s="86"/>
      <c r="C14" s="86"/>
    </row>
    <row r="15" spans="1:7" ht="190.15" customHeight="1" x14ac:dyDescent="0.35"/>
  </sheetData>
  <sheetProtection algorithmName="SHA-512" hashValue="0OeueJFZ9jfr6gqcl+SmKg4GNCHWlXTAIWTRLcsELpgY2ka/yACCAgz5W12ykqO3ZuGnoxSrdxSpMqCAJCORjg==" saltValue="8ipZhluitBejfZZe0mNZdg==" spinCount="100000" sheet="1" objects="1" scenarios="1"/>
  <mergeCells count="6">
    <mergeCell ref="A1:G1"/>
    <mergeCell ref="A13:C13"/>
    <mergeCell ref="A14:C14"/>
    <mergeCell ref="A2:C2"/>
    <mergeCell ref="A12:C12"/>
    <mergeCell ref="A8:C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9D3806D8C2D2A4D949ED27FFE1F5041" ma:contentTypeVersion="0" ma:contentTypeDescription="Create a new document." ma:contentTypeScope="" ma:versionID="9234f682093d3e842178226ce5b24d6d">
  <xsd:schema xmlns:xsd="http://www.w3.org/2001/XMLSchema" xmlns:xs="http://www.w3.org/2001/XMLSchema" xmlns:p="http://schemas.microsoft.com/office/2006/metadata/properties" targetNamespace="http://schemas.microsoft.com/office/2006/metadata/properties" ma:root="true" ma:fieldsID="0967b7be50301903c78f9c39c6fd9a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672C87-8F0F-4EB7-90D7-3A32A8DDFD9B}">
  <ds:schemaRefs>
    <ds:schemaRef ds:uri="http://schemas.microsoft.com/sharepoint/v3/contenttype/forms"/>
  </ds:schemaRefs>
</ds:datastoreItem>
</file>

<file path=customXml/itemProps2.xml><?xml version="1.0" encoding="utf-8"?>
<ds:datastoreItem xmlns:ds="http://schemas.openxmlformats.org/officeDocument/2006/customXml" ds:itemID="{DD41E66E-CB0B-4977-8298-674DE36C89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Marina Urbietė</cp:lastModifiedBy>
  <cp:revision/>
  <dcterms:created xsi:type="dcterms:W3CDTF">2020-10-05T14:48:34Z</dcterms:created>
  <dcterms:modified xsi:type="dcterms:W3CDTF">2024-12-23T13:08:34Z</dcterms:modified>
  <cp:category/>
  <cp:contentStatus/>
</cp:coreProperties>
</file>